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 tabRatio="896"/>
  </bookViews>
  <sheets>
    <sheet name="RS_MARKET" sheetId="6" r:id="rId1"/>
    <sheet name="RSTOTAL" sheetId="7" r:id="rId2"/>
    <sheet name="RSLIFE" sheetId="8" r:id="rId3"/>
    <sheet name="RSNON-LIFE" sheetId="9" r:id="rId4"/>
  </sheets>
  <calcPr calcId="124519"/>
</workbook>
</file>

<file path=xl/calcChain.xml><?xml version="1.0" encoding="utf-8"?>
<calcChain xmlns="http://schemas.openxmlformats.org/spreadsheetml/2006/main">
  <c r="E26" i="6"/>
  <c r="E27"/>
  <c r="E28"/>
  <c r="E30"/>
  <c r="E31"/>
  <c r="E32"/>
  <c r="E33"/>
  <c r="E34"/>
  <c r="E35"/>
  <c r="E36"/>
  <c r="G32"/>
  <c r="F32"/>
  <c r="D32"/>
  <c r="C32"/>
  <c r="G29"/>
  <c r="F29"/>
  <c r="D29"/>
  <c r="C29"/>
  <c r="H36"/>
  <c r="H35"/>
  <c r="H34"/>
  <c r="H33"/>
  <c r="H32"/>
  <c r="H31"/>
  <c r="H30"/>
  <c r="H29"/>
  <c r="H28"/>
  <c r="H27"/>
  <c r="H26"/>
  <c r="G16"/>
  <c r="F16"/>
  <c r="H16" s="1"/>
  <c r="G15"/>
  <c r="F15"/>
  <c r="H15" s="1"/>
  <c r="G14"/>
  <c r="F14"/>
  <c r="H14" s="1"/>
  <c r="G13"/>
  <c r="F13"/>
  <c r="H13" s="1"/>
  <c r="G12"/>
  <c r="F12"/>
  <c r="H12" s="1"/>
  <c r="G11"/>
  <c r="F11"/>
  <c r="H11" s="1"/>
  <c r="G10"/>
  <c r="F10"/>
  <c r="H10" s="1"/>
  <c r="G9"/>
  <c r="F9"/>
  <c r="H9" s="1"/>
  <c r="G8"/>
  <c r="F8"/>
  <c r="H8" s="1"/>
  <c r="G7"/>
  <c r="F7"/>
  <c r="H7" s="1"/>
  <c r="G6"/>
  <c r="F6"/>
  <c r="H6" s="1"/>
  <c r="D6" l="1"/>
  <c r="J6" s="1"/>
  <c r="D7"/>
  <c r="J7" s="1"/>
  <c r="D8"/>
  <c r="J8" s="1"/>
  <c r="D9"/>
  <c r="J9" s="1"/>
  <c r="D10"/>
  <c r="J10" s="1"/>
  <c r="D11"/>
  <c r="J11" s="1"/>
  <c r="D12"/>
  <c r="J12" s="1"/>
  <c r="D13"/>
  <c r="J13" s="1"/>
  <c r="D14"/>
  <c r="J14" s="1"/>
  <c r="D15"/>
  <c r="J15" s="1"/>
  <c r="D16"/>
  <c r="J16" s="1"/>
  <c r="C7"/>
  <c r="E7" s="1"/>
  <c r="C8"/>
  <c r="E8" s="1"/>
  <c r="C9"/>
  <c r="E9" s="1"/>
  <c r="C10"/>
  <c r="E10" s="1"/>
  <c r="C11"/>
  <c r="E11" s="1"/>
  <c r="C12"/>
  <c r="E12" s="1"/>
  <c r="C13"/>
  <c r="E13" s="1"/>
  <c r="C14"/>
  <c r="E14" s="1"/>
  <c r="C15"/>
  <c r="E15" s="1"/>
  <c r="C16"/>
  <c r="E16" s="1"/>
  <c r="C6"/>
  <c r="I6" s="1"/>
  <c r="I27"/>
  <c r="J27"/>
  <c r="I28"/>
  <c r="J28"/>
  <c r="E29"/>
  <c r="I29"/>
  <c r="J29"/>
  <c r="I30"/>
  <c r="J30"/>
  <c r="I31"/>
  <c r="J31"/>
  <c r="I32"/>
  <c r="J32"/>
  <c r="I33"/>
  <c r="J33"/>
  <c r="I34"/>
  <c r="J34"/>
  <c r="I35"/>
  <c r="J35"/>
  <c r="I36"/>
  <c r="J36"/>
  <c r="J26"/>
  <c r="I26"/>
  <c r="E6" l="1"/>
  <c r="I16"/>
  <c r="I15"/>
  <c r="I14"/>
  <c r="I13"/>
  <c r="I12"/>
  <c r="I11"/>
  <c r="I10"/>
  <c r="I9"/>
  <c r="I8"/>
  <c r="I7"/>
</calcChain>
</file>

<file path=xl/sharedStrings.xml><?xml version="1.0" encoding="utf-8"?>
<sst xmlns="http://schemas.openxmlformats.org/spreadsheetml/2006/main" count="222" uniqueCount="41">
  <si>
    <t>Business line</t>
  </si>
  <si>
    <t>TOTAL MARKET</t>
  </si>
  <si>
    <t>TOTAL LIFE</t>
  </si>
  <si>
    <t>TOTAL NON-LIFE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</si>
  <si>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</si>
  <si>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</si>
  <si>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</si>
  <si>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</si>
  <si>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</si>
  <si>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</si>
  <si>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</si>
  <si>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</si>
  <si>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Sources:</t>
  </si>
  <si>
    <t>Insurance Agency of Republika Srpska (AZORS)</t>
  </si>
  <si>
    <t>1 EUR = 1.95583 Convertible marks - BAM (fixed)</t>
  </si>
  <si>
    <t>GROSS WRITTEN PREMIUMS</t>
  </si>
  <si>
    <t>Weight in all GWP</t>
  </si>
  <si>
    <t>Change</t>
  </si>
  <si>
    <t>%</t>
  </si>
  <si>
    <t>IN LOCAL CURRENCY - BAM</t>
  </si>
  <si>
    <t>BAM m</t>
  </si>
  <si>
    <t>No.</t>
  </si>
  <si>
    <t>Company</t>
  </si>
  <si>
    <t>MARKET SHARE</t>
  </si>
  <si>
    <t>EUR m</t>
  </si>
  <si>
    <t>AURA</t>
  </si>
  <si>
    <t>DUNAV</t>
  </si>
  <si>
    <t>JAHORINA</t>
  </si>
  <si>
    <t>DRINA</t>
  </si>
  <si>
    <t>RS - LIFE INSURANCE RANKING</t>
  </si>
  <si>
    <t>RS - NON-LIFE INSURANCE RANKING</t>
  </si>
  <si>
    <t>RS - ALL INSURANCE LINES RANKING</t>
  </si>
  <si>
    <t>MIKROFIN</t>
  </si>
  <si>
    <t>GRAWE</t>
  </si>
  <si>
    <t>NEŠKOVIĆ</t>
  </si>
  <si>
    <t>KRAJINA</t>
  </si>
  <si>
    <t>BRČKO-GAS</t>
  </si>
  <si>
    <t>TRIGLAV</t>
  </si>
  <si>
    <t xml:space="preserve">BOBAR </t>
  </si>
  <si>
    <t>PAID CLAIMS</t>
  </si>
  <si>
    <t>RS insurance market porfolio as of December 31st, 2012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</si>
</sst>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4" formatCode="_-* #,##0.00\ _€_-;\-* #,##0.00\ _€_-;_-* &quot;-&quot;??\ _€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63"/>
      <name val="Calibri"/>
      <family val="2"/>
      <charset val="238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1"/>
      <color theme="1"/>
      <name val="Calibri"/>
      <family val="2"/>
      <charset val="204"/>
      <scheme val="minor"/>
    </font>
    <font>
      <b/>
      <sz val="11"/>
      <color indexed="63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/>
    <xf numFmtId="164" fontId="3" fillId="0" borderId="1" xfId="1" applyFont="1" applyBorder="1"/>
    <xf numFmtId="0" fontId="3" fillId="0" borderId="1" xfId="0" applyFont="1" applyFill="1" applyBorder="1"/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left" wrapText="1" indent="3"/>
      <protection locked="0"/>
    </xf>
    <xf numFmtId="0" fontId="4" fillId="0" borderId="1" xfId="0" applyFont="1" applyFill="1" applyBorder="1"/>
    <xf numFmtId="0" fontId="6" fillId="0" borderId="3" xfId="0" applyFont="1" applyFill="1" applyBorder="1" applyAlignment="1"/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/>
    <xf numFmtId="0" fontId="9" fillId="0" borderId="4" xfId="0" applyFont="1" applyFill="1" applyBorder="1" applyAlignment="1"/>
    <xf numFmtId="0" fontId="9" fillId="0" borderId="5" xfId="0" applyFont="1" applyFill="1" applyBorder="1" applyAlignment="1"/>
    <xf numFmtId="0" fontId="9" fillId="0" borderId="6" xfId="0" applyFont="1" applyFill="1" applyBorder="1" applyAlignment="1"/>
    <xf numFmtId="0" fontId="10" fillId="0" borderId="0" xfId="0" applyFont="1"/>
    <xf numFmtId="0" fontId="11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/>
    <xf numFmtId="164" fontId="10" fillId="0" borderId="1" xfId="0" applyNumberFormat="1" applyFont="1" applyBorder="1"/>
    <xf numFmtId="0" fontId="9" fillId="0" borderId="0" xfId="0" applyFont="1"/>
    <xf numFmtId="164" fontId="10" fillId="0" borderId="1" xfId="1" applyFont="1" applyBorder="1"/>
    <xf numFmtId="164" fontId="9" fillId="0" borderId="1" xfId="1" applyFont="1" applyBorder="1"/>
    <xf numFmtId="43" fontId="3" fillId="0" borderId="1" xfId="1" applyNumberFormat="1" applyFont="1" applyBorder="1"/>
    <xf numFmtId="43" fontId="3" fillId="0" borderId="1" xfId="0" applyNumberFormat="1" applyFont="1" applyBorder="1"/>
    <xf numFmtId="0" fontId="9" fillId="2" borderId="4" xfId="0" applyFont="1" applyFill="1" applyBorder="1" applyAlignment="1"/>
    <xf numFmtId="0" fontId="9" fillId="2" borderId="5" xfId="0" applyFont="1" applyFill="1" applyBorder="1" applyAlignment="1"/>
    <xf numFmtId="0" fontId="9" fillId="2" borderId="6" xfId="0" applyFont="1" applyFill="1" applyBorder="1" applyAlignment="1"/>
    <xf numFmtId="0" fontId="12" fillId="0" borderId="1" xfId="0" applyFont="1" applyFill="1" applyBorder="1"/>
    <xf numFmtId="43" fontId="12" fillId="0" borderId="1" xfId="0" applyNumberFormat="1" applyFont="1" applyBorder="1"/>
    <xf numFmtId="164" fontId="12" fillId="0" borderId="1" xfId="1" applyFont="1" applyBorder="1"/>
    <xf numFmtId="0" fontId="13" fillId="0" borderId="1" xfId="0" applyFont="1" applyFill="1" applyBorder="1" applyAlignment="1" applyProtection="1">
      <alignment wrapText="1"/>
      <protection locked="0"/>
    </xf>
    <xf numFmtId="164" fontId="14" fillId="0" borderId="1" xfId="1" applyFont="1" applyBorder="1"/>
    <xf numFmtId="0" fontId="14" fillId="0" borderId="0" xfId="0" applyFont="1"/>
    <xf numFmtId="0" fontId="2" fillId="6" borderId="1" xfId="0" applyFont="1" applyFill="1" applyBorder="1"/>
    <xf numFmtId="164" fontId="2" fillId="6" borderId="1" xfId="1" applyFont="1" applyFill="1" applyBorder="1"/>
    <xf numFmtId="43" fontId="2" fillId="6" borderId="1" xfId="1" applyNumberFormat="1" applyFont="1" applyFill="1" applyBorder="1"/>
    <xf numFmtId="164" fontId="12" fillId="6" borderId="1" xfId="1" applyFont="1" applyFill="1" applyBorder="1"/>
    <xf numFmtId="0" fontId="2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9" fillId="0" borderId="4" xfId="0" applyFont="1" applyBorder="1" applyAlignment="1"/>
    <xf numFmtId="43" fontId="10" fillId="0" borderId="1" xfId="1" applyNumberFormat="1" applyFont="1" applyBorder="1"/>
    <xf numFmtId="43" fontId="9" fillId="0" borderId="1" xfId="1" applyNumberFormat="1" applyFont="1" applyBorder="1"/>
    <xf numFmtId="43" fontId="15" fillId="0" borderId="1" xfId="1" applyNumberFormat="1" applyFont="1" applyBorder="1"/>
    <xf numFmtId="164" fontId="15" fillId="0" borderId="1" xfId="1" applyFont="1" applyBorder="1"/>
    <xf numFmtId="164" fontId="15" fillId="0" borderId="1" xfId="0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B2:J36"/>
  <sheetViews>
    <sheetView tabSelected="1" zoomScale="90" zoomScaleNormal="90" workbookViewId="0">
      <selection activeCell="B41" sqref="B41"/>
    </sheetView>
  </sheetViews>
  <sheetFormatPr defaultRowHeight="15"/>
  <cols>
    <col min="1" max="1" width="7.7109375" customWidth="1"/>
    <col min="2" max="2" width="28.28515625" customWidth="1"/>
    <col min="3" max="11" width="12.7109375" customWidth="1"/>
  </cols>
  <sheetData>
    <row r="2" spans="2:10">
      <c r="B2" s="1" t="s">
        <v>40</v>
      </c>
      <c r="C2" s="4"/>
      <c r="D2" s="4"/>
      <c r="E2" s="4"/>
      <c r="F2" s="4"/>
      <c r="G2" s="4"/>
      <c r="H2" s="4"/>
      <c r="I2" s="11"/>
      <c r="J2" s="11"/>
    </row>
    <row r="3" spans="2:10">
      <c r="B3" s="41" t="s">
        <v>0</v>
      </c>
      <c r="C3" s="42" t="s">
        <v>15</v>
      </c>
      <c r="D3" s="42"/>
      <c r="E3" s="42"/>
      <c r="F3" s="44" t="s">
        <v>39</v>
      </c>
      <c r="G3" s="44"/>
      <c r="H3" s="44"/>
      <c r="I3" s="43" t="s">
        <v>16</v>
      </c>
      <c r="J3" s="43"/>
    </row>
    <row r="4" spans="2:10">
      <c r="B4" s="41"/>
      <c r="C4" s="7">
        <v>2012</v>
      </c>
      <c r="D4" s="7">
        <v>2011</v>
      </c>
      <c r="E4" s="7" t="s">
        <v>17</v>
      </c>
      <c r="F4" s="7">
        <v>2012</v>
      </c>
      <c r="G4" s="7">
        <v>2011</v>
      </c>
      <c r="H4" s="7" t="s">
        <v>17</v>
      </c>
      <c r="I4" s="7">
        <v>2012</v>
      </c>
      <c r="J4" s="7">
        <v>2011</v>
      </c>
    </row>
    <row r="5" spans="2:10">
      <c r="B5" s="41"/>
      <c r="C5" s="8" t="s">
        <v>24</v>
      </c>
      <c r="D5" s="8" t="s">
        <v>24</v>
      </c>
      <c r="E5" s="8" t="s">
        <v>18</v>
      </c>
      <c r="F5" s="8" t="s">
        <v>24</v>
      </c>
      <c r="G5" s="8" t="s">
        <v>24</v>
      </c>
      <c r="H5" s="8" t="s">
        <v>18</v>
      </c>
      <c r="I5" s="8" t="s">
        <v>18</v>
      </c>
      <c r="J5" s="8" t="s">
        <v>18</v>
      </c>
    </row>
    <row r="6" spans="2:10">
      <c r="B6" s="37" t="s">
        <v>1</v>
      </c>
      <c r="C6" s="38">
        <f t="shared" ref="C6:D16" si="0">C26/1.95583</f>
        <v>71.440228240695774</v>
      </c>
      <c r="D6" s="38">
        <f t="shared" si="0"/>
        <v>67.151791173056964</v>
      </c>
      <c r="E6" s="38">
        <f>C6*100/D6-100</f>
        <v>6.3861841847033958</v>
      </c>
      <c r="F6" s="38">
        <f>F26/1.95583</f>
        <v>21.603515801475588</v>
      </c>
      <c r="G6" s="38">
        <f>G26/1.95583</f>
        <v>21.193465055756381</v>
      </c>
      <c r="H6" s="38">
        <f>F6*100/G6-100</f>
        <v>1.9347980362835102</v>
      </c>
      <c r="I6" s="38">
        <f>C6*100/$C$6</f>
        <v>100</v>
      </c>
      <c r="J6" s="38">
        <f>D6*100/$D$6</f>
        <v>100</v>
      </c>
    </row>
    <row r="7" spans="2:10">
      <c r="B7" s="37" t="s">
        <v>2</v>
      </c>
      <c r="C7" s="38">
        <f t="shared" si="0"/>
        <v>5.9094485001252668</v>
      </c>
      <c r="D7" s="38">
        <f t="shared" si="0"/>
        <v>5.2603576588967336</v>
      </c>
      <c r="E7" s="38">
        <f t="shared" ref="E7:E16" si="1">C7*100/D7-100</f>
        <v>12.339291039093879</v>
      </c>
      <c r="F7" s="38">
        <f t="shared" ref="F7:G7" si="2">F27/1.95583</f>
        <v>1.1553967267093765</v>
      </c>
      <c r="G7" s="38">
        <f t="shared" si="2"/>
        <v>0.87953599239197677</v>
      </c>
      <c r="H7" s="38">
        <f t="shared" ref="H7:H16" si="3">F7*100/G7-100</f>
        <v>31.364348554647762</v>
      </c>
      <c r="I7" s="38">
        <f t="shared" ref="I7:I16" si="4">C7*100/$C$6</f>
        <v>8.2718779679919354</v>
      </c>
      <c r="J7" s="38">
        <f t="shared" ref="J7:J16" si="5">D7*100/$D$6</f>
        <v>7.8335329065761767</v>
      </c>
    </row>
    <row r="8" spans="2:10">
      <c r="B8" s="37" t="s">
        <v>3</v>
      </c>
      <c r="C8" s="38">
        <f t="shared" si="0"/>
        <v>65.530779740570495</v>
      </c>
      <c r="D8" s="38">
        <f t="shared" si="0"/>
        <v>61.891433514160227</v>
      </c>
      <c r="E8" s="38">
        <f t="shared" si="1"/>
        <v>5.8802099414575935</v>
      </c>
      <c r="F8" s="38">
        <f t="shared" ref="F8:G8" si="6">F28/1.95583</f>
        <v>20.448119074766208</v>
      </c>
      <c r="G8" s="38">
        <f t="shared" si="6"/>
        <v>20.313929063364402</v>
      </c>
      <c r="H8" s="38">
        <f t="shared" si="3"/>
        <v>0.66058127397822375</v>
      </c>
      <c r="I8" s="38">
        <f t="shared" si="4"/>
        <v>91.728122032008045</v>
      </c>
      <c r="J8" s="38">
        <f t="shared" si="5"/>
        <v>92.166467093423819</v>
      </c>
    </row>
    <row r="9" spans="2:10" s="36" customFormat="1">
      <c r="B9" s="31" t="s">
        <v>4</v>
      </c>
      <c r="C9" s="33">
        <f t="shared" si="0"/>
        <v>8.9876928516282089</v>
      </c>
      <c r="D9" s="33">
        <f t="shared" si="0"/>
        <v>6.5221203683346713</v>
      </c>
      <c r="E9" s="33">
        <f t="shared" si="1"/>
        <v>37.803234899865629</v>
      </c>
      <c r="F9" s="33">
        <f t="shared" ref="F9:G9" si="7">F29/1.95583</f>
        <v>1.1731530910150676</v>
      </c>
      <c r="G9" s="33">
        <f t="shared" si="7"/>
        <v>1.4995843708297758</v>
      </c>
      <c r="H9" s="33">
        <f t="shared" si="3"/>
        <v>-21.768116963907914</v>
      </c>
      <c r="I9" s="33">
        <f t="shared" si="4"/>
        <v>12.580716877537059</v>
      </c>
      <c r="J9" s="33">
        <f t="shared" si="5"/>
        <v>9.7125039472536283</v>
      </c>
    </row>
    <row r="10" spans="2:10">
      <c r="B10" s="9" t="s">
        <v>5</v>
      </c>
      <c r="C10" s="5">
        <f t="shared" si="0"/>
        <v>3.0494915509016631</v>
      </c>
      <c r="D10" s="5">
        <f t="shared" si="0"/>
        <v>2.95845020784015</v>
      </c>
      <c r="E10" s="5">
        <f t="shared" si="1"/>
        <v>3.0773322741834761</v>
      </c>
      <c r="F10" s="5">
        <f t="shared" ref="F10:G10" si="8">F30/1.95583</f>
        <v>0.42000059821150099</v>
      </c>
      <c r="G10" s="5">
        <f t="shared" si="8"/>
        <v>0.37404881814881658</v>
      </c>
      <c r="H10" s="5">
        <f t="shared" si="3"/>
        <v>12.284968654653611</v>
      </c>
      <c r="I10" s="5">
        <f t="shared" si="4"/>
        <v>4.26859155688493</v>
      </c>
      <c r="J10" s="5">
        <f t="shared" si="5"/>
        <v>4.4056162258068801</v>
      </c>
    </row>
    <row r="11" spans="2:10">
      <c r="B11" s="9" t="s">
        <v>6</v>
      </c>
      <c r="C11" s="5">
        <f t="shared" si="0"/>
        <v>5.9382013007265462</v>
      </c>
      <c r="D11" s="5">
        <f t="shared" si="0"/>
        <v>3.5636701604945218</v>
      </c>
      <c r="E11" s="5">
        <f t="shared" si="1"/>
        <v>66.631619462293799</v>
      </c>
      <c r="F11" s="5">
        <f t="shared" ref="F11:G11" si="9">F31/1.95583</f>
        <v>0.75315249280356678</v>
      </c>
      <c r="G11" s="5">
        <f t="shared" si="9"/>
        <v>1.1255355526809592</v>
      </c>
      <c r="H11" s="5">
        <f t="shared" si="3"/>
        <v>-33.084966440233529</v>
      </c>
      <c r="I11" s="5">
        <f t="shared" si="4"/>
        <v>8.3121253206521288</v>
      </c>
      <c r="J11" s="5">
        <f t="shared" si="5"/>
        <v>5.3068877214467483</v>
      </c>
    </row>
    <row r="12" spans="2:10" s="36" customFormat="1">
      <c r="B12" s="34" t="s">
        <v>7</v>
      </c>
      <c r="C12" s="33">
        <f t="shared" si="0"/>
        <v>51.312964828231486</v>
      </c>
      <c r="D12" s="33">
        <f t="shared" si="0"/>
        <v>50.351694942811996</v>
      </c>
      <c r="E12" s="33">
        <f t="shared" si="1"/>
        <v>1.9091112752237507</v>
      </c>
      <c r="F12" s="33">
        <f t="shared" ref="F12:G12" si="10">F32/1.95583</f>
        <v>16.976837276245892</v>
      </c>
      <c r="G12" s="33">
        <f t="shared" si="10"/>
        <v>16.841547588491842</v>
      </c>
      <c r="H12" s="33">
        <f t="shared" si="3"/>
        <v>0.80330912015767808</v>
      </c>
      <c r="I12" s="33">
        <f t="shared" si="4"/>
        <v>71.826429018883189</v>
      </c>
      <c r="J12" s="33">
        <f t="shared" si="5"/>
        <v>74.981908990410361</v>
      </c>
    </row>
    <row r="13" spans="2:10">
      <c r="B13" s="9" t="s">
        <v>8</v>
      </c>
      <c r="C13" s="5">
        <f t="shared" si="0"/>
        <v>5.0148077951560204</v>
      </c>
      <c r="D13" s="5">
        <f t="shared" si="0"/>
        <v>4.7703477756246704</v>
      </c>
      <c r="E13" s="5">
        <f t="shared" si="1"/>
        <v>5.1245743712959779</v>
      </c>
      <c r="F13" s="5">
        <f t="shared" ref="F13:G13" si="11">F33/1.95583</f>
        <v>3.5438484172959823</v>
      </c>
      <c r="G13" s="5">
        <f t="shared" si="11"/>
        <v>3.7102754227105632</v>
      </c>
      <c r="H13" s="5">
        <f t="shared" si="3"/>
        <v>-4.4855701114769744</v>
      </c>
      <c r="I13" s="5">
        <f t="shared" si="4"/>
        <v>7.0195853493919067</v>
      </c>
      <c r="J13" s="5">
        <f t="shared" si="5"/>
        <v>7.1038280473129909</v>
      </c>
    </row>
    <row r="14" spans="2:10">
      <c r="B14" s="9" t="s">
        <v>9</v>
      </c>
      <c r="C14" s="5">
        <f t="shared" si="0"/>
        <v>46.298157033075462</v>
      </c>
      <c r="D14" s="5">
        <f t="shared" si="0"/>
        <v>45.581347167187324</v>
      </c>
      <c r="E14" s="5">
        <f t="shared" si="1"/>
        <v>1.5725947354275291</v>
      </c>
      <c r="F14" s="5">
        <f t="shared" ref="F14:G14" si="12">F34/1.95583</f>
        <v>13.43298885894991</v>
      </c>
      <c r="G14" s="5">
        <f t="shared" si="12"/>
        <v>13.131272165781279</v>
      </c>
      <c r="H14" s="5">
        <f t="shared" si="3"/>
        <v>2.297695831443292</v>
      </c>
      <c r="I14" s="5">
        <f t="shared" si="4"/>
        <v>64.806843669491258</v>
      </c>
      <c r="J14" s="5">
        <f t="shared" si="5"/>
        <v>67.878080943097373</v>
      </c>
    </row>
    <row r="15" spans="2:10">
      <c r="B15" s="6" t="s">
        <v>10</v>
      </c>
      <c r="C15" s="5">
        <f t="shared" si="0"/>
        <v>0.34353081811813913</v>
      </c>
      <c r="D15" s="5">
        <f t="shared" si="0"/>
        <v>0.30282769463603681</v>
      </c>
      <c r="E15" s="5">
        <f t="shared" si="1"/>
        <v>13.441017516915906</v>
      </c>
      <c r="F15" s="5">
        <f t="shared" ref="F15:G15" si="13">F35/1.95583</f>
        <v>1.1179964516343446E-2</v>
      </c>
      <c r="G15" s="5">
        <f t="shared" si="13"/>
        <v>4.9822428329660559E-3</v>
      </c>
      <c r="H15" s="5">
        <f t="shared" si="3"/>
        <v>124.39621855379795</v>
      </c>
      <c r="I15" s="5">
        <f t="shared" si="4"/>
        <v>0.48086467047770087</v>
      </c>
      <c r="J15" s="5">
        <f t="shared" si="5"/>
        <v>0.45095996599051125</v>
      </c>
    </row>
    <row r="16" spans="2:10">
      <c r="B16" s="10" t="s">
        <v>11</v>
      </c>
      <c r="C16" s="5">
        <f t="shared" si="0"/>
        <v>4.8870121125046655</v>
      </c>
      <c r="D16" s="5">
        <f t="shared" si="0"/>
        <v>4.7147905083775159</v>
      </c>
      <c r="E16" s="5">
        <f t="shared" si="1"/>
        <v>3.6527944098711487</v>
      </c>
      <c r="F16" s="5">
        <f t="shared" ref="F16:G16" si="14">F36/1.95583</f>
        <v>2.2869487429889106</v>
      </c>
      <c r="G16" s="5">
        <f t="shared" si="14"/>
        <v>1.9773964710634362</v>
      </c>
      <c r="H16" s="5">
        <f t="shared" si="3"/>
        <v>15.654537491866677</v>
      </c>
      <c r="I16" s="5">
        <f t="shared" si="4"/>
        <v>6.8407005868449753</v>
      </c>
      <c r="J16" s="5">
        <f t="shared" si="5"/>
        <v>7.0210941897692996</v>
      </c>
    </row>
    <row r="17" spans="2:10">
      <c r="B17" s="4"/>
      <c r="C17" s="4"/>
      <c r="D17" s="4"/>
      <c r="E17" s="4"/>
      <c r="F17" s="4"/>
      <c r="G17" s="4"/>
      <c r="H17" s="4"/>
      <c r="I17" s="4"/>
      <c r="J17" s="4"/>
    </row>
    <row r="18" spans="2:10">
      <c r="B18" s="1" t="s">
        <v>12</v>
      </c>
      <c r="C18" s="4"/>
      <c r="D18" s="4"/>
      <c r="E18" s="3" t="s">
        <v>14</v>
      </c>
      <c r="F18" s="4"/>
      <c r="G18" s="4"/>
      <c r="H18" s="3"/>
      <c r="I18" s="4"/>
      <c r="J18" s="4"/>
    </row>
    <row r="19" spans="2:10">
      <c r="B19" s="2" t="s">
        <v>13</v>
      </c>
      <c r="C19" s="4"/>
      <c r="D19" s="4"/>
      <c r="E19" s="4"/>
      <c r="F19" s="4"/>
      <c r="G19" s="4"/>
      <c r="H19" s="4"/>
      <c r="I19" s="4"/>
      <c r="J19" s="4"/>
    </row>
    <row r="20" spans="2:10">
      <c r="B20" s="2"/>
      <c r="C20" s="4"/>
      <c r="D20" s="4"/>
      <c r="E20" s="4"/>
      <c r="F20" s="4"/>
      <c r="G20" s="4"/>
      <c r="H20" s="4"/>
      <c r="I20" s="4"/>
      <c r="J20" s="4"/>
    </row>
    <row r="21" spans="2:10">
      <c r="B21" s="4"/>
      <c r="C21" s="4"/>
      <c r="D21" s="4"/>
      <c r="E21" s="4"/>
      <c r="F21" s="4"/>
      <c r="G21" s="4"/>
      <c r="H21" s="4"/>
      <c r="I21" s="4"/>
      <c r="J21" s="4"/>
    </row>
    <row r="22" spans="2:10">
      <c r="B22" s="1" t="s">
        <v>40</v>
      </c>
      <c r="C22" s="4"/>
      <c r="D22" s="4"/>
      <c r="E22" s="4"/>
      <c r="F22" s="4"/>
      <c r="G22" s="45" t="s">
        <v>19</v>
      </c>
      <c r="H22" s="45"/>
      <c r="I22" s="45"/>
      <c r="J22" s="45"/>
    </row>
    <row r="23" spans="2:10" ht="15" customHeight="1">
      <c r="B23" s="41" t="s">
        <v>0</v>
      </c>
      <c r="C23" s="42" t="s">
        <v>15</v>
      </c>
      <c r="D23" s="42"/>
      <c r="E23" s="42"/>
      <c r="F23" s="44" t="s">
        <v>39</v>
      </c>
      <c r="G23" s="44"/>
      <c r="H23" s="44"/>
      <c r="I23" s="43" t="s">
        <v>16</v>
      </c>
      <c r="J23" s="43"/>
    </row>
    <row r="24" spans="2:10">
      <c r="B24" s="41"/>
      <c r="C24" s="7">
        <v>2012</v>
      </c>
      <c r="D24" s="7">
        <v>2011</v>
      </c>
      <c r="E24" s="7" t="s">
        <v>17</v>
      </c>
      <c r="F24" s="7">
        <v>2012</v>
      </c>
      <c r="G24" s="7">
        <v>2011</v>
      </c>
      <c r="H24" s="7" t="s">
        <v>17</v>
      </c>
      <c r="I24" s="7">
        <v>2012</v>
      </c>
      <c r="J24" s="7">
        <v>2011</v>
      </c>
    </row>
    <row r="25" spans="2:10">
      <c r="B25" s="41"/>
      <c r="C25" s="8" t="s">
        <v>20</v>
      </c>
      <c r="D25" s="8" t="s">
        <v>20</v>
      </c>
      <c r="E25" s="8" t="s">
        <v>18</v>
      </c>
      <c r="F25" s="8" t="s">
        <v>20</v>
      </c>
      <c r="G25" s="8" t="s">
        <v>20</v>
      </c>
      <c r="H25" s="8" t="s">
        <v>18</v>
      </c>
      <c r="I25" s="8" t="s">
        <v>18</v>
      </c>
      <c r="J25" s="8" t="s">
        <v>18</v>
      </c>
    </row>
    <row r="26" spans="2:10" s="1" customFormat="1">
      <c r="B26" s="37" t="s">
        <v>1</v>
      </c>
      <c r="C26" s="39">
        <v>139.72494160000002</v>
      </c>
      <c r="D26" s="39">
        <v>131.33748772999999</v>
      </c>
      <c r="E26" s="40">
        <f t="shared" ref="E26:E28" si="15">C26*100/D26-100</f>
        <v>6.3861841847033958</v>
      </c>
      <c r="F26" s="39">
        <v>42.252804309999995</v>
      </c>
      <c r="G26" s="39">
        <v>41.45081476</v>
      </c>
      <c r="H26" s="38">
        <f>F26*100/G26-100</f>
        <v>1.934798036283496</v>
      </c>
      <c r="I26" s="38">
        <f>C26*100/$C$26</f>
        <v>100</v>
      </c>
      <c r="J26" s="38">
        <f>D26*100/$D$26</f>
        <v>100</v>
      </c>
    </row>
    <row r="27" spans="2:10" s="1" customFormat="1">
      <c r="B27" s="37" t="s">
        <v>2</v>
      </c>
      <c r="C27" s="39">
        <v>11.55787666</v>
      </c>
      <c r="D27" s="39">
        <v>10.288365319999999</v>
      </c>
      <c r="E27" s="40">
        <f t="shared" si="15"/>
        <v>12.339291039093865</v>
      </c>
      <c r="F27" s="39">
        <v>2.2597595799999999</v>
      </c>
      <c r="G27" s="39">
        <v>1.7202228799999999</v>
      </c>
      <c r="H27" s="38">
        <f t="shared" ref="H27:H36" si="16">F27*100/G27-100</f>
        <v>31.364348554647762</v>
      </c>
      <c r="I27" s="38">
        <f t="shared" ref="I27:I36" si="17">C27*100/$C$26</f>
        <v>8.2718779679919354</v>
      </c>
      <c r="J27" s="38">
        <f t="shared" ref="J27:J36" si="18">D27*100/$D$26</f>
        <v>7.8335329065761767</v>
      </c>
    </row>
    <row r="28" spans="2:10" s="1" customFormat="1">
      <c r="B28" s="37" t="s">
        <v>3</v>
      </c>
      <c r="C28" s="39">
        <v>128.16706493999999</v>
      </c>
      <c r="D28" s="39">
        <v>121.04912241</v>
      </c>
      <c r="E28" s="40">
        <f t="shared" si="15"/>
        <v>5.8802099414575935</v>
      </c>
      <c r="F28" s="39">
        <v>39.993044729999994</v>
      </c>
      <c r="G28" s="39">
        <v>39.730591879999999</v>
      </c>
      <c r="H28" s="38">
        <f t="shared" si="16"/>
        <v>0.66058127397822375</v>
      </c>
      <c r="I28" s="38">
        <f t="shared" si="17"/>
        <v>91.728122032008031</v>
      </c>
      <c r="J28" s="38">
        <f t="shared" si="18"/>
        <v>92.166467093423833</v>
      </c>
    </row>
    <row r="29" spans="2:10" s="36" customFormat="1">
      <c r="B29" s="31" t="s">
        <v>4</v>
      </c>
      <c r="C29" s="32">
        <f>SUM(C30:C31)</f>
        <v>17.578399309999998</v>
      </c>
      <c r="D29" s="32">
        <f>SUM(D30:D31)</f>
        <v>12.75615868</v>
      </c>
      <c r="E29" s="33">
        <f t="shared" ref="E29:E36" si="19">C29*100/D29-100</f>
        <v>37.803234899865629</v>
      </c>
      <c r="F29" s="32">
        <f>SUM(F30:F31)</f>
        <v>2.2944880099999998</v>
      </c>
      <c r="G29" s="32">
        <f>SUM(G30:G31)</f>
        <v>2.9329321000000004</v>
      </c>
      <c r="H29" s="33">
        <f t="shared" si="16"/>
        <v>-21.768116963907914</v>
      </c>
      <c r="I29" s="33">
        <f t="shared" si="17"/>
        <v>12.580716877537055</v>
      </c>
      <c r="J29" s="33">
        <f t="shared" si="18"/>
        <v>9.7125039472536301</v>
      </c>
    </row>
    <row r="30" spans="2:10" s="4" customFormat="1">
      <c r="B30" s="9" t="s">
        <v>5</v>
      </c>
      <c r="C30" s="26">
        <v>5.9642870599999993</v>
      </c>
      <c r="D30" s="26">
        <v>5.7862256700000003</v>
      </c>
      <c r="E30" s="35">
        <f t="shared" si="19"/>
        <v>3.0773322741834761</v>
      </c>
      <c r="F30" s="26">
        <v>0.82144976999999997</v>
      </c>
      <c r="G30" s="26">
        <v>0.73157589999999995</v>
      </c>
      <c r="H30" s="5">
        <f t="shared" si="16"/>
        <v>12.284968654653611</v>
      </c>
      <c r="I30" s="5">
        <f t="shared" si="17"/>
        <v>4.2685915568849291</v>
      </c>
      <c r="J30" s="5">
        <f t="shared" si="18"/>
        <v>4.4056162258068801</v>
      </c>
    </row>
    <row r="31" spans="2:10" s="4" customFormat="1">
      <c r="B31" s="9" t="s">
        <v>6</v>
      </c>
      <c r="C31" s="26">
        <v>11.61411225</v>
      </c>
      <c r="D31" s="26">
        <v>6.9699330100000001</v>
      </c>
      <c r="E31" s="35">
        <f t="shared" si="19"/>
        <v>66.631619462293799</v>
      </c>
      <c r="F31" s="26">
        <v>1.4730382399999999</v>
      </c>
      <c r="G31" s="26">
        <v>2.2013562000000002</v>
      </c>
      <c r="H31" s="5">
        <f t="shared" si="16"/>
        <v>-33.084966440233529</v>
      </c>
      <c r="I31" s="5">
        <f t="shared" si="17"/>
        <v>8.3121253206521288</v>
      </c>
      <c r="J31" s="5">
        <f t="shared" si="18"/>
        <v>5.3068877214467491</v>
      </c>
    </row>
    <row r="32" spans="2:10" s="36" customFormat="1">
      <c r="B32" s="34" t="s">
        <v>7</v>
      </c>
      <c r="C32" s="32">
        <f>SUM(C33:C34)</f>
        <v>100.35943599999999</v>
      </c>
      <c r="D32" s="32">
        <f>SUM(D33:D34)</f>
        <v>98.479355519999984</v>
      </c>
      <c r="E32" s="33">
        <f t="shared" si="19"/>
        <v>1.9091112752237507</v>
      </c>
      <c r="F32" s="32">
        <f>SUM(F33:F34)</f>
        <v>33.203807650000002</v>
      </c>
      <c r="G32" s="32">
        <f>SUM(G33:G34)</f>
        <v>32.939204019999998</v>
      </c>
      <c r="H32" s="33">
        <f t="shared" si="16"/>
        <v>0.80330912015767808</v>
      </c>
      <c r="I32" s="33">
        <f t="shared" si="17"/>
        <v>71.826429018883175</v>
      </c>
      <c r="J32" s="33">
        <f t="shared" si="18"/>
        <v>74.981908990410375</v>
      </c>
    </row>
    <row r="33" spans="2:10" s="4" customFormat="1">
      <c r="B33" s="9" t="s">
        <v>8</v>
      </c>
      <c r="C33" s="26">
        <v>9.8081115299999997</v>
      </c>
      <c r="D33" s="26">
        <v>9.3299892899999985</v>
      </c>
      <c r="E33" s="35">
        <f t="shared" si="19"/>
        <v>5.1245743712959921</v>
      </c>
      <c r="F33" s="26">
        <v>6.9311650500000006</v>
      </c>
      <c r="G33" s="26">
        <v>7.2566679800000005</v>
      </c>
      <c r="H33" s="5">
        <f t="shared" si="16"/>
        <v>-4.4855701114769744</v>
      </c>
      <c r="I33" s="5">
        <f t="shared" si="17"/>
        <v>7.0195853493919076</v>
      </c>
      <c r="J33" s="5">
        <f t="shared" si="18"/>
        <v>7.1038280473129918</v>
      </c>
    </row>
    <row r="34" spans="2:10" s="4" customFormat="1">
      <c r="B34" s="9" t="s">
        <v>9</v>
      </c>
      <c r="C34" s="26">
        <v>90.551324469999983</v>
      </c>
      <c r="D34" s="26">
        <v>89.149366229999984</v>
      </c>
      <c r="E34" s="35">
        <f t="shared" si="19"/>
        <v>1.5725947354275434</v>
      </c>
      <c r="F34" s="26">
        <v>26.272642600000001</v>
      </c>
      <c r="G34" s="26">
        <v>25.682536039999999</v>
      </c>
      <c r="H34" s="5">
        <f t="shared" si="16"/>
        <v>2.297695831443292</v>
      </c>
      <c r="I34" s="5">
        <f t="shared" si="17"/>
        <v>64.806843669491272</v>
      </c>
      <c r="J34" s="5">
        <f t="shared" si="18"/>
        <v>67.878080943097373</v>
      </c>
    </row>
    <row r="35" spans="2:10" s="4" customFormat="1">
      <c r="B35" s="6" t="s">
        <v>10</v>
      </c>
      <c r="C35" s="26">
        <v>0.67188787999999999</v>
      </c>
      <c r="D35" s="26">
        <v>0.59227948999999991</v>
      </c>
      <c r="E35" s="35">
        <f t="shared" si="19"/>
        <v>13.441017516915892</v>
      </c>
      <c r="F35" s="26">
        <v>2.1866110000000001E-2</v>
      </c>
      <c r="G35" s="26">
        <v>9.7444200000000002E-3</v>
      </c>
      <c r="H35" s="5">
        <f t="shared" si="16"/>
        <v>124.39621855379798</v>
      </c>
      <c r="I35" s="5">
        <f t="shared" si="17"/>
        <v>0.48086467047770082</v>
      </c>
      <c r="J35" s="5">
        <f t="shared" si="18"/>
        <v>0.45095996599051125</v>
      </c>
    </row>
    <row r="36" spans="2:10" s="4" customFormat="1">
      <c r="B36" s="10" t="s">
        <v>11</v>
      </c>
      <c r="C36" s="27">
        <v>9.5581648999999995</v>
      </c>
      <c r="D36" s="27">
        <v>9.2213287199999971</v>
      </c>
      <c r="E36" s="35">
        <f t="shared" si="19"/>
        <v>3.6527944098711487</v>
      </c>
      <c r="F36" s="27">
        <v>4.4728829600000006</v>
      </c>
      <c r="G36" s="27">
        <v>3.8674513400000001</v>
      </c>
      <c r="H36" s="5">
        <f t="shared" si="16"/>
        <v>15.654537491866677</v>
      </c>
      <c r="I36" s="5">
        <f t="shared" si="17"/>
        <v>6.8407005868449744</v>
      </c>
      <c r="J36" s="5">
        <f t="shared" si="18"/>
        <v>7.0210941897693004</v>
      </c>
    </row>
  </sheetData>
  <mergeCells count="9">
    <mergeCell ref="B3:B5"/>
    <mergeCell ref="C3:E3"/>
    <mergeCell ref="I3:J3"/>
    <mergeCell ref="B23:B25"/>
    <mergeCell ref="C23:E23"/>
    <mergeCell ref="I23:J23"/>
    <mergeCell ref="F3:H3"/>
    <mergeCell ref="F23:H23"/>
    <mergeCell ref="G22:J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B1:V36"/>
  <sheetViews>
    <sheetView workbookViewId="0">
      <selection activeCell="O32" sqref="O32"/>
    </sheetView>
  </sheetViews>
  <sheetFormatPr defaultRowHeight="12.75"/>
  <cols>
    <col min="1" max="1" width="3.42578125" style="17" customWidth="1"/>
    <col min="2" max="2" width="3.85546875" style="17" customWidth="1"/>
    <col min="3" max="3" width="20.7109375" style="17" customWidth="1"/>
    <col min="4" max="11" width="11.42578125" style="17" customWidth="1"/>
    <col min="12" max="12" width="4.42578125" style="17" customWidth="1"/>
    <col min="13" max="13" width="4.28515625" style="17" customWidth="1"/>
    <col min="14" max="14" width="16.28515625" style="17" customWidth="1"/>
    <col min="15" max="23" width="11.42578125" style="17" customWidth="1"/>
    <col min="24" max="16384" width="9.140625" style="17"/>
  </cols>
  <sheetData>
    <row r="1" spans="2:22">
      <c r="B1" s="12" t="s">
        <v>31</v>
      </c>
      <c r="C1" s="13"/>
      <c r="D1" s="13"/>
      <c r="E1" s="14"/>
      <c r="F1" s="15"/>
      <c r="G1" s="13"/>
      <c r="H1" s="14"/>
      <c r="I1" s="15"/>
      <c r="J1" s="15"/>
      <c r="K1" s="16"/>
      <c r="M1" s="12" t="s">
        <v>31</v>
      </c>
      <c r="N1" s="13"/>
      <c r="O1" s="13"/>
      <c r="Q1" s="14"/>
      <c r="R1" s="13"/>
      <c r="T1" s="28" t="s">
        <v>19</v>
      </c>
      <c r="U1" s="29"/>
      <c r="V1" s="30"/>
    </row>
    <row r="2" spans="2:22">
      <c r="B2" s="48" t="s">
        <v>21</v>
      </c>
      <c r="C2" s="48" t="s">
        <v>22</v>
      </c>
      <c r="D2" s="51" t="s">
        <v>15</v>
      </c>
      <c r="E2" s="52"/>
      <c r="F2" s="53"/>
      <c r="G2" s="55" t="s">
        <v>39</v>
      </c>
      <c r="H2" s="56"/>
      <c r="I2" s="57"/>
      <c r="J2" s="46" t="s">
        <v>23</v>
      </c>
      <c r="K2" s="47"/>
      <c r="M2" s="48" t="s">
        <v>21</v>
      </c>
      <c r="N2" s="48" t="s">
        <v>22</v>
      </c>
      <c r="O2" s="51" t="s">
        <v>15</v>
      </c>
      <c r="P2" s="52"/>
      <c r="Q2" s="53"/>
      <c r="R2" s="55" t="s">
        <v>39</v>
      </c>
      <c r="S2" s="56"/>
      <c r="T2" s="57"/>
      <c r="U2" s="46" t="s">
        <v>23</v>
      </c>
      <c r="V2" s="47"/>
    </row>
    <row r="3" spans="2:22">
      <c r="B3" s="49"/>
      <c r="C3" s="49"/>
      <c r="D3" s="18">
        <v>2012</v>
      </c>
      <c r="E3" s="18">
        <v>2011</v>
      </c>
      <c r="F3" s="18" t="s">
        <v>17</v>
      </c>
      <c r="G3" s="18">
        <v>2012</v>
      </c>
      <c r="H3" s="18">
        <v>2011</v>
      </c>
      <c r="I3" s="18" t="s">
        <v>17</v>
      </c>
      <c r="J3" s="18">
        <v>2012</v>
      </c>
      <c r="K3" s="18">
        <v>2011</v>
      </c>
      <c r="M3" s="49"/>
      <c r="N3" s="49"/>
      <c r="O3" s="18">
        <v>2012</v>
      </c>
      <c r="P3" s="18">
        <v>2011</v>
      </c>
      <c r="Q3" s="18" t="s">
        <v>17</v>
      </c>
      <c r="R3" s="18">
        <v>2012</v>
      </c>
      <c r="S3" s="18">
        <v>2011</v>
      </c>
      <c r="T3" s="18" t="s">
        <v>17</v>
      </c>
      <c r="U3" s="18">
        <v>2012</v>
      </c>
      <c r="V3" s="18">
        <v>2011</v>
      </c>
    </row>
    <row r="4" spans="2:22">
      <c r="B4" s="50"/>
      <c r="C4" s="50"/>
      <c r="D4" s="19" t="s">
        <v>24</v>
      </c>
      <c r="E4" s="19" t="s">
        <v>24</v>
      </c>
      <c r="F4" s="19" t="s">
        <v>18</v>
      </c>
      <c r="G4" s="19" t="s">
        <v>24</v>
      </c>
      <c r="H4" s="19" t="s">
        <v>24</v>
      </c>
      <c r="I4" s="19" t="s">
        <v>18</v>
      </c>
      <c r="J4" s="19" t="s">
        <v>18</v>
      </c>
      <c r="K4" s="19" t="s">
        <v>18</v>
      </c>
      <c r="M4" s="50"/>
      <c r="N4" s="50"/>
      <c r="O4" s="19" t="s">
        <v>20</v>
      </c>
      <c r="P4" s="19" t="s">
        <v>20</v>
      </c>
      <c r="Q4" s="19" t="s">
        <v>18</v>
      </c>
      <c r="R4" s="19" t="s">
        <v>20</v>
      </c>
      <c r="S4" s="19" t="s">
        <v>20</v>
      </c>
      <c r="T4" s="19" t="s">
        <v>18</v>
      </c>
      <c r="U4" s="19" t="s">
        <v>18</v>
      </c>
      <c r="V4" s="19" t="s">
        <v>18</v>
      </c>
    </row>
    <row r="5" spans="2:22">
      <c r="B5" s="20">
        <v>1</v>
      </c>
      <c r="C5" s="21" t="s">
        <v>27</v>
      </c>
      <c r="D5" s="22">
        <v>15.729356283521575</v>
      </c>
      <c r="E5" s="22">
        <v>12.500329783263371</v>
      </c>
      <c r="F5" s="22">
        <v>25.831530497551597</v>
      </c>
      <c r="G5" s="22">
        <v>4.4502258734143547</v>
      </c>
      <c r="H5" s="22">
        <v>4.1761857216629252</v>
      </c>
      <c r="I5" s="22">
        <v>6.5619723359024675</v>
      </c>
      <c r="J5" s="22">
        <v>22.017505641956195</v>
      </c>
      <c r="K5" s="22">
        <v>18.615035526079648</v>
      </c>
      <c r="M5" s="20">
        <v>1</v>
      </c>
      <c r="N5" s="21" t="s">
        <v>27</v>
      </c>
      <c r="O5" s="59">
        <v>30.763946900000001</v>
      </c>
      <c r="P5" s="59">
        <v>24.448519999999998</v>
      </c>
      <c r="Q5" s="59">
        <v>25.831530497551597</v>
      </c>
      <c r="R5" s="59">
        <v>8.7038852699999971</v>
      </c>
      <c r="S5" s="59">
        <v>8.1679093199999997</v>
      </c>
      <c r="T5" s="24">
        <v>6.5619723359024391</v>
      </c>
      <c r="U5" s="24">
        <v>22.017505641956195</v>
      </c>
      <c r="V5" s="24">
        <v>18.615035526079648</v>
      </c>
    </row>
    <row r="6" spans="2:22">
      <c r="B6" s="20">
        <v>2</v>
      </c>
      <c r="C6" s="21" t="s">
        <v>26</v>
      </c>
      <c r="D6" s="22">
        <v>9.270545880776961</v>
      </c>
      <c r="E6" s="22">
        <v>8.8214346185506933</v>
      </c>
      <c r="F6" s="22">
        <v>5.091136324717823</v>
      </c>
      <c r="G6" s="22">
        <v>3.0167269394579277</v>
      </c>
      <c r="H6" s="22">
        <v>2.8976474284574838</v>
      </c>
      <c r="I6" s="22">
        <v>4.1095238099354958</v>
      </c>
      <c r="J6" s="22">
        <v>12.976646504463453</v>
      </c>
      <c r="K6" s="22">
        <v>13.136558927842986</v>
      </c>
      <c r="M6" s="20">
        <v>2</v>
      </c>
      <c r="N6" s="21" t="s">
        <v>26</v>
      </c>
      <c r="O6" s="59">
        <v>18.131611750000005</v>
      </c>
      <c r="P6" s="59">
        <v>17.253226470000001</v>
      </c>
      <c r="Q6" s="59">
        <v>5.0911363247178372</v>
      </c>
      <c r="R6" s="59">
        <v>5.9002050499999985</v>
      </c>
      <c r="S6" s="59">
        <v>5.6673057700000005</v>
      </c>
      <c r="T6" s="24">
        <v>4.1095238099354958</v>
      </c>
      <c r="U6" s="24">
        <v>12.976646504463453</v>
      </c>
      <c r="V6" s="24">
        <v>13.136558927842987</v>
      </c>
    </row>
    <row r="7" spans="2:22">
      <c r="B7" s="20">
        <v>3</v>
      </c>
      <c r="C7" s="21" t="s">
        <v>28</v>
      </c>
      <c r="D7" s="22">
        <v>7.6295402003241604</v>
      </c>
      <c r="E7" s="22">
        <v>7.1921102958846124</v>
      </c>
      <c r="F7" s="22">
        <v>6.0820800355335081</v>
      </c>
      <c r="G7" s="22">
        <v>2.2362367434797501</v>
      </c>
      <c r="H7" s="22">
        <v>2.4725587193160958</v>
      </c>
      <c r="I7" s="22">
        <v>-9.5577902352795121</v>
      </c>
      <c r="J7" s="22">
        <v>10.679613416993549</v>
      </c>
      <c r="K7" s="22">
        <v>10.710228528900764</v>
      </c>
      <c r="M7" s="20">
        <v>3</v>
      </c>
      <c r="N7" s="21" t="s">
        <v>28</v>
      </c>
      <c r="O7" s="59">
        <v>14.922083610000001</v>
      </c>
      <c r="P7" s="59">
        <v>14.066545080000001</v>
      </c>
      <c r="Q7" s="59">
        <v>6.0820800355335081</v>
      </c>
      <c r="R7" s="59">
        <v>4.3736989099999999</v>
      </c>
      <c r="S7" s="59">
        <v>4.8359045199999997</v>
      </c>
      <c r="T7" s="24">
        <v>-9.5577902352794979</v>
      </c>
      <c r="U7" s="24">
        <v>10.679613416993549</v>
      </c>
      <c r="V7" s="24">
        <v>10.710228528900766</v>
      </c>
    </row>
    <row r="8" spans="2:22">
      <c r="B8" s="20">
        <v>4</v>
      </c>
      <c r="C8" s="21" t="s">
        <v>38</v>
      </c>
      <c r="D8" s="22">
        <v>7.6104149287003473</v>
      </c>
      <c r="E8" s="22">
        <v>8.3778953181002453</v>
      </c>
      <c r="F8" s="22">
        <v>-9.1607779789486585</v>
      </c>
      <c r="G8" s="22">
        <v>2.7327607665287883</v>
      </c>
      <c r="H8" s="22">
        <v>2.8049628597577505</v>
      </c>
      <c r="I8" s="22">
        <v>-2.5740837522247233</v>
      </c>
      <c r="J8" s="22">
        <v>10.652842405625309</v>
      </c>
      <c r="K8" s="22">
        <v>12.476056366850381</v>
      </c>
      <c r="M8" s="20">
        <v>4</v>
      </c>
      <c r="N8" s="21" t="s">
        <v>38</v>
      </c>
      <c r="O8" s="59">
        <v>14.884677829999999</v>
      </c>
      <c r="P8" s="59">
        <v>16.385739000000001</v>
      </c>
      <c r="Q8" s="59">
        <v>-9.1607779789486585</v>
      </c>
      <c r="R8" s="59">
        <v>5.3448154900000002</v>
      </c>
      <c r="S8" s="59">
        <v>5.4860305100000009</v>
      </c>
      <c r="T8" s="24">
        <v>-2.5740837522247233</v>
      </c>
      <c r="U8" s="24">
        <v>10.652842405625307</v>
      </c>
      <c r="V8" s="24">
        <v>12.476056366850381</v>
      </c>
    </row>
    <row r="9" spans="2:22">
      <c r="B9" s="20">
        <v>5</v>
      </c>
      <c r="C9" s="21" t="s">
        <v>36</v>
      </c>
      <c r="D9" s="22">
        <v>7.2671284211817992</v>
      </c>
      <c r="E9" s="22">
        <v>7.3409054212278173</v>
      </c>
      <c r="F9" s="22">
        <v>-1.0050122677330222</v>
      </c>
      <c r="G9" s="22">
        <v>3.1203946866547709</v>
      </c>
      <c r="H9" s="22">
        <v>2.7230987764785288</v>
      </c>
      <c r="I9" s="22">
        <v>14.589845715770153</v>
      </c>
      <c r="J9" s="22">
        <v>10.172319714177641</v>
      </c>
      <c r="K9" s="22">
        <v>10.931808806573097</v>
      </c>
      <c r="M9" s="20">
        <v>5</v>
      </c>
      <c r="N9" s="21" t="s">
        <v>36</v>
      </c>
      <c r="O9" s="59">
        <v>14.213267779999999</v>
      </c>
      <c r="P9" s="59">
        <v>14.357563050000001</v>
      </c>
      <c r="Q9" s="59">
        <v>-1.0050122677330222</v>
      </c>
      <c r="R9" s="59">
        <v>6.1029615400000008</v>
      </c>
      <c r="S9" s="59">
        <v>5.3259182800000007</v>
      </c>
      <c r="T9" s="24">
        <v>14.589845715770167</v>
      </c>
      <c r="U9" s="24">
        <v>10.172319714177641</v>
      </c>
      <c r="V9" s="24">
        <v>10.931808806573098</v>
      </c>
    </row>
    <row r="10" spans="2:22">
      <c r="B10" s="20">
        <v>6</v>
      </c>
      <c r="C10" s="21" t="s">
        <v>34</v>
      </c>
      <c r="D10" s="22">
        <v>6.2815944330539972</v>
      </c>
      <c r="E10" s="22">
        <v>5.8842353374270768</v>
      </c>
      <c r="F10" s="22">
        <v>6.7529436339755193</v>
      </c>
      <c r="G10" s="22">
        <v>1.7107591252818497</v>
      </c>
      <c r="H10" s="22">
        <v>2.0518941779193489</v>
      </c>
      <c r="I10" s="22">
        <v>-16.625372609781238</v>
      </c>
      <c r="J10" s="22">
        <v>8.7927972624752897</v>
      </c>
      <c r="K10" s="22">
        <v>8.7625888075908609</v>
      </c>
      <c r="M10" s="20">
        <v>6</v>
      </c>
      <c r="N10" s="21" t="s">
        <v>34</v>
      </c>
      <c r="O10" s="59">
        <v>12.285730839999999</v>
      </c>
      <c r="P10" s="59">
        <v>11.508564</v>
      </c>
      <c r="Q10" s="59">
        <v>6.7529436339755193</v>
      </c>
      <c r="R10" s="59">
        <v>3.3459540200000002</v>
      </c>
      <c r="S10" s="59">
        <v>4.0131561900000001</v>
      </c>
      <c r="T10" s="24">
        <v>-16.625372609781223</v>
      </c>
      <c r="U10" s="24">
        <v>8.7927972624752897</v>
      </c>
      <c r="V10" s="24">
        <v>8.7625888075908609</v>
      </c>
    </row>
    <row r="11" spans="2:22">
      <c r="B11" s="20">
        <v>7</v>
      </c>
      <c r="C11" s="21" t="s">
        <v>33</v>
      </c>
      <c r="D11" s="22">
        <v>5.2509315431300276</v>
      </c>
      <c r="E11" s="22">
        <v>4.8282380881773976</v>
      </c>
      <c r="F11" s="22">
        <v>8.7546108380125816</v>
      </c>
      <c r="G11" s="22">
        <v>1.125032001758844</v>
      </c>
      <c r="H11" s="22">
        <v>0.86234109815270232</v>
      </c>
      <c r="I11" s="22">
        <v>30.462528594412959</v>
      </c>
      <c r="J11" s="22">
        <v>7.3501046573348505</v>
      </c>
      <c r="K11" s="22">
        <v>7.1900361908955475</v>
      </c>
      <c r="M11" s="20">
        <v>7</v>
      </c>
      <c r="N11" s="21" t="s">
        <v>33</v>
      </c>
      <c r="O11" s="59">
        <v>10.269929440000002</v>
      </c>
      <c r="P11" s="59">
        <v>9.4432128999999989</v>
      </c>
      <c r="Q11" s="59">
        <v>8.75461083801261</v>
      </c>
      <c r="R11" s="59">
        <v>2.2003713399999998</v>
      </c>
      <c r="S11" s="59">
        <v>1.6865925899999998</v>
      </c>
      <c r="T11" s="24">
        <v>30.462528594412959</v>
      </c>
      <c r="U11" s="24">
        <v>7.3501046573348514</v>
      </c>
      <c r="V11" s="24">
        <v>7.1900361908955475</v>
      </c>
    </row>
    <row r="12" spans="2:22">
      <c r="B12" s="20">
        <v>8</v>
      </c>
      <c r="C12" s="21" t="s">
        <v>35</v>
      </c>
      <c r="D12" s="22">
        <v>3.9553201709760053</v>
      </c>
      <c r="E12" s="22">
        <v>3.201342892787205</v>
      </c>
      <c r="F12" s="22">
        <v>23.551906291811207</v>
      </c>
      <c r="G12" s="22">
        <v>0.75030611044927209</v>
      </c>
      <c r="H12" s="22">
        <v>1.0243736725584536</v>
      </c>
      <c r="I12" s="22">
        <v>-26.754647200632974</v>
      </c>
      <c r="J12" s="22">
        <v>5.5365447009068562</v>
      </c>
      <c r="K12" s="22">
        <v>4.7673231597605792</v>
      </c>
      <c r="M12" s="20">
        <v>8</v>
      </c>
      <c r="N12" s="21" t="s">
        <v>35</v>
      </c>
      <c r="O12" s="59">
        <v>7.7359338500000003</v>
      </c>
      <c r="P12" s="59">
        <v>6.2612824699999994</v>
      </c>
      <c r="Q12" s="59">
        <v>23.551906291811193</v>
      </c>
      <c r="R12" s="59">
        <v>1.4674711999999999</v>
      </c>
      <c r="S12" s="59">
        <v>2.0035007600000001</v>
      </c>
      <c r="T12" s="24">
        <v>-26.754647200632959</v>
      </c>
      <c r="U12" s="24">
        <v>5.5365447009068554</v>
      </c>
      <c r="V12" s="24">
        <v>4.7673231597605801</v>
      </c>
    </row>
    <row r="13" spans="2:22">
      <c r="B13" s="20">
        <v>9</v>
      </c>
      <c r="C13" s="21" t="s">
        <v>37</v>
      </c>
      <c r="D13" s="22">
        <v>3.850125603963535</v>
      </c>
      <c r="E13" s="22">
        <v>5.2059131417352233</v>
      </c>
      <c r="F13" s="22">
        <v>-26.043222406122979</v>
      </c>
      <c r="G13" s="22">
        <v>1.7194994503612278</v>
      </c>
      <c r="H13" s="22">
        <v>1.6811455290081447</v>
      </c>
      <c r="I13" s="22">
        <v>2.2814158971538632</v>
      </c>
      <c r="J13" s="22">
        <v>5.3892963373405331</v>
      </c>
      <c r="K13" s="22">
        <v>7.7524561159047236</v>
      </c>
      <c r="M13" s="20">
        <v>9</v>
      </c>
      <c r="N13" s="21" t="s">
        <v>37</v>
      </c>
      <c r="O13" s="59">
        <v>7.5301911600000002</v>
      </c>
      <c r="P13" s="59">
        <v>10.181881100000002</v>
      </c>
      <c r="Q13" s="59">
        <v>-26.043222406122979</v>
      </c>
      <c r="R13" s="59">
        <v>3.3630486099999999</v>
      </c>
      <c r="S13" s="59">
        <v>3.2880348599999998</v>
      </c>
      <c r="T13" s="24">
        <v>2.2814158971538347</v>
      </c>
      <c r="U13" s="24">
        <v>5.3892963373405331</v>
      </c>
      <c r="V13" s="24">
        <v>7.7524561159047245</v>
      </c>
    </row>
    <row r="14" spans="2:22">
      <c r="B14" s="20">
        <v>10</v>
      </c>
      <c r="C14" s="21" t="s">
        <v>25</v>
      </c>
      <c r="D14" s="22">
        <v>2.6783117193212092</v>
      </c>
      <c r="E14" s="22">
        <v>2.3871681025446998</v>
      </c>
      <c r="F14" s="22">
        <v>12.196192487079273</v>
      </c>
      <c r="G14" s="22">
        <v>0.38854655056932352</v>
      </c>
      <c r="H14" s="22">
        <v>0.20738203218071102</v>
      </c>
      <c r="I14" s="22">
        <v>87.357866293231808</v>
      </c>
      <c r="J14" s="22">
        <v>3.7490245835966056</v>
      </c>
      <c r="K14" s="22">
        <v>3.5548837355547613</v>
      </c>
      <c r="M14" s="20">
        <v>10</v>
      </c>
      <c r="N14" s="21" t="s">
        <v>25</v>
      </c>
      <c r="O14" s="59">
        <v>5.2383224100000003</v>
      </c>
      <c r="P14" s="59">
        <v>4.6688949900000001</v>
      </c>
      <c r="Q14" s="59">
        <v>12.196192487079273</v>
      </c>
      <c r="R14" s="59">
        <v>0.75993100000000002</v>
      </c>
      <c r="S14" s="59">
        <v>0.40560400000000002</v>
      </c>
      <c r="T14" s="24">
        <v>87.357866293231808</v>
      </c>
      <c r="U14" s="24">
        <v>3.7490245835966052</v>
      </c>
      <c r="V14" s="24">
        <v>3.5548837355547613</v>
      </c>
    </row>
    <row r="15" spans="2:22">
      <c r="B15" s="20">
        <v>11</v>
      </c>
      <c r="C15" s="21" t="s">
        <v>32</v>
      </c>
      <c r="D15" s="22">
        <v>1.9169590557461538</v>
      </c>
      <c r="E15" s="22">
        <v>1.4122181733586252</v>
      </c>
      <c r="F15" s="22">
        <v>35.740998941199166</v>
      </c>
      <c r="G15" s="22">
        <v>0.35302755351947768</v>
      </c>
      <c r="H15" s="22">
        <v>0.29187504026423566</v>
      </c>
      <c r="I15" s="22">
        <v>20.951607646847904</v>
      </c>
      <c r="J15" s="22">
        <v>2.6833047751297108</v>
      </c>
      <c r="K15" s="22">
        <v>2.1030238340466538</v>
      </c>
      <c r="M15" s="20">
        <v>11</v>
      </c>
      <c r="N15" s="21" t="s">
        <v>32</v>
      </c>
      <c r="O15" s="59">
        <v>3.7492460299999997</v>
      </c>
      <c r="P15" s="59">
        <v>2.76205867</v>
      </c>
      <c r="Q15" s="59">
        <v>35.740998941199166</v>
      </c>
      <c r="R15" s="59">
        <v>0.69046187999999997</v>
      </c>
      <c r="S15" s="59">
        <v>0.57085796</v>
      </c>
      <c r="T15" s="24">
        <v>20.951607646847918</v>
      </c>
      <c r="U15" s="24">
        <v>2.6833047751297103</v>
      </c>
      <c r="V15" s="24">
        <v>2.1030238340466543</v>
      </c>
    </row>
    <row r="16" spans="2:22" s="23" customFormat="1">
      <c r="B16" s="54" t="s">
        <v>1</v>
      </c>
      <c r="C16" s="54"/>
      <c r="D16" s="63">
        <v>71.440228240695774</v>
      </c>
      <c r="E16" s="63">
        <v>67.151791173056964</v>
      </c>
      <c r="F16" s="63">
        <v>6.3861841847033958</v>
      </c>
      <c r="G16" s="63">
        <v>21.603515801475588</v>
      </c>
      <c r="H16" s="63">
        <v>21.193465055756381</v>
      </c>
      <c r="I16" s="63">
        <v>1.9347980362835102</v>
      </c>
      <c r="J16" s="63">
        <v>100</v>
      </c>
      <c r="K16" s="63">
        <v>100</v>
      </c>
      <c r="M16" s="58"/>
      <c r="N16" s="58" t="s">
        <v>1</v>
      </c>
      <c r="O16" s="60">
        <v>139.72494160000002</v>
      </c>
      <c r="P16" s="60">
        <v>131.33748772999999</v>
      </c>
      <c r="Q16" s="61">
        <v>6.3861841847033958</v>
      </c>
      <c r="R16" s="60">
        <v>42.252804309999995</v>
      </c>
      <c r="S16" s="60">
        <v>41.45081476</v>
      </c>
      <c r="T16" s="62">
        <v>1.934798036283496</v>
      </c>
      <c r="U16" s="62">
        <v>100</v>
      </c>
      <c r="V16" s="62">
        <v>100</v>
      </c>
    </row>
    <row r="18" spans="2:10" customFormat="1" ht="15">
      <c r="B18" s="4"/>
      <c r="C18" s="4"/>
      <c r="D18" s="4"/>
      <c r="E18" s="4"/>
      <c r="F18" s="4"/>
      <c r="G18" s="4"/>
      <c r="H18" s="4"/>
      <c r="I18" s="4"/>
      <c r="J18" s="4"/>
    </row>
    <row r="19" spans="2:10" customFormat="1" ht="15">
      <c r="B19" s="1" t="s">
        <v>12</v>
      </c>
      <c r="C19" s="4"/>
      <c r="D19" s="4"/>
      <c r="E19" s="3" t="s">
        <v>14</v>
      </c>
      <c r="F19" s="4"/>
      <c r="G19" s="4"/>
      <c r="H19" s="3"/>
      <c r="I19" s="4"/>
      <c r="J19" s="4"/>
    </row>
    <row r="20" spans="2:10" customFormat="1" ht="15">
      <c r="B20" s="2" t="s">
        <v>13</v>
      </c>
      <c r="C20" s="4"/>
      <c r="D20" s="4"/>
      <c r="E20" s="4"/>
      <c r="F20" s="4"/>
      <c r="G20" s="4"/>
      <c r="H20" s="4"/>
      <c r="I20" s="4"/>
      <c r="J20" s="4"/>
    </row>
    <row r="22" spans="2:10" ht="15" customHeight="1"/>
    <row r="36" s="23" customFormat="1"/>
  </sheetData>
  <sortState ref="C5:V15">
    <sortCondition descending="1" ref="D5:D15"/>
  </sortState>
  <mergeCells count="11">
    <mergeCell ref="B16:C16"/>
    <mergeCell ref="M2:M4"/>
    <mergeCell ref="N2:N4"/>
    <mergeCell ref="O2:Q2"/>
    <mergeCell ref="G2:I2"/>
    <mergeCell ref="U2:V2"/>
    <mergeCell ref="B2:B4"/>
    <mergeCell ref="C2:C4"/>
    <mergeCell ref="D2:F2"/>
    <mergeCell ref="J2:K2"/>
    <mergeCell ref="R2:T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B1:V13"/>
  <sheetViews>
    <sheetView workbookViewId="0">
      <selection activeCell="A8" sqref="A8"/>
    </sheetView>
  </sheetViews>
  <sheetFormatPr defaultRowHeight="12.75"/>
  <cols>
    <col min="1" max="1" width="3" style="17" customWidth="1"/>
    <col min="2" max="2" width="4.85546875" style="17" customWidth="1"/>
    <col min="3" max="3" width="14.42578125" style="17" customWidth="1"/>
    <col min="4" max="5" width="8.42578125" style="17" bestFit="1" customWidth="1"/>
    <col min="6" max="6" width="9.5703125" style="17" bestFit="1" customWidth="1"/>
    <col min="7" max="8" width="10.7109375" style="17" bestFit="1" customWidth="1"/>
    <col min="9" max="9" width="12.85546875" style="17" customWidth="1"/>
    <col min="10" max="10" width="11.5703125" style="17" customWidth="1"/>
    <col min="11" max="11" width="11.7109375" style="17" customWidth="1"/>
    <col min="12" max="13" width="9.28515625" style="17" bestFit="1" customWidth="1"/>
    <col min="14" max="14" width="14.85546875" style="17" customWidth="1"/>
    <col min="15" max="16" width="10.85546875" style="17" bestFit="1" customWidth="1"/>
    <col min="17" max="17" width="9.5703125" style="17" bestFit="1" customWidth="1"/>
    <col min="18" max="19" width="9.28515625" style="17" bestFit="1" customWidth="1"/>
    <col min="20" max="20" width="9.5703125" style="17" bestFit="1" customWidth="1"/>
    <col min="21" max="22" width="10.7109375" style="17" bestFit="1" customWidth="1"/>
    <col min="23" max="16384" width="9.140625" style="17"/>
  </cols>
  <sheetData>
    <row r="1" spans="2:22">
      <c r="B1" s="12" t="s">
        <v>29</v>
      </c>
      <c r="C1" s="13"/>
      <c r="D1" s="13"/>
      <c r="E1" s="14"/>
      <c r="F1" s="15"/>
      <c r="G1" s="13"/>
      <c r="H1" s="14"/>
      <c r="I1" s="15"/>
      <c r="J1" s="15"/>
      <c r="K1" s="16"/>
      <c r="M1" s="12" t="s">
        <v>29</v>
      </c>
      <c r="N1" s="13"/>
      <c r="O1" s="13"/>
      <c r="Q1" s="14"/>
      <c r="R1" s="13"/>
      <c r="T1" s="28" t="s">
        <v>19</v>
      </c>
      <c r="U1" s="29"/>
      <c r="V1" s="30"/>
    </row>
    <row r="2" spans="2:22">
      <c r="B2" s="48" t="s">
        <v>21</v>
      </c>
      <c r="C2" s="48" t="s">
        <v>22</v>
      </c>
      <c r="D2" s="51" t="s">
        <v>15</v>
      </c>
      <c r="E2" s="52"/>
      <c r="F2" s="53"/>
      <c r="G2" s="55" t="s">
        <v>39</v>
      </c>
      <c r="H2" s="56"/>
      <c r="I2" s="57"/>
      <c r="J2" s="46" t="s">
        <v>23</v>
      </c>
      <c r="K2" s="47"/>
      <c r="M2" s="48" t="s">
        <v>21</v>
      </c>
      <c r="N2" s="48" t="s">
        <v>22</v>
      </c>
      <c r="O2" s="51" t="s">
        <v>15</v>
      </c>
      <c r="P2" s="52"/>
      <c r="Q2" s="53"/>
      <c r="R2" s="55" t="s">
        <v>39</v>
      </c>
      <c r="S2" s="56"/>
      <c r="T2" s="57"/>
      <c r="U2" s="46" t="s">
        <v>23</v>
      </c>
      <c r="V2" s="47"/>
    </row>
    <row r="3" spans="2:22">
      <c r="B3" s="49"/>
      <c r="C3" s="49"/>
      <c r="D3" s="18">
        <v>2012</v>
      </c>
      <c r="E3" s="18">
        <v>2011</v>
      </c>
      <c r="F3" s="18" t="s">
        <v>17</v>
      </c>
      <c r="G3" s="18">
        <v>2012</v>
      </c>
      <c r="H3" s="18">
        <v>2011</v>
      </c>
      <c r="I3" s="18" t="s">
        <v>17</v>
      </c>
      <c r="J3" s="18">
        <v>2012</v>
      </c>
      <c r="K3" s="18">
        <v>2011</v>
      </c>
      <c r="M3" s="49"/>
      <c r="N3" s="49"/>
      <c r="O3" s="18">
        <v>2012</v>
      </c>
      <c r="P3" s="18">
        <v>2011</v>
      </c>
      <c r="Q3" s="18" t="s">
        <v>17</v>
      </c>
      <c r="R3" s="18">
        <v>2012</v>
      </c>
      <c r="S3" s="18">
        <v>2011</v>
      </c>
      <c r="T3" s="18" t="s">
        <v>17</v>
      </c>
      <c r="U3" s="18">
        <v>2012</v>
      </c>
      <c r="V3" s="18">
        <v>2011</v>
      </c>
    </row>
    <row r="4" spans="2:22">
      <c r="B4" s="50"/>
      <c r="C4" s="50"/>
      <c r="D4" s="19" t="s">
        <v>24</v>
      </c>
      <c r="E4" s="19" t="s">
        <v>24</v>
      </c>
      <c r="F4" s="19" t="s">
        <v>18</v>
      </c>
      <c r="G4" s="19" t="s">
        <v>24</v>
      </c>
      <c r="H4" s="19" t="s">
        <v>24</v>
      </c>
      <c r="I4" s="19" t="s">
        <v>18</v>
      </c>
      <c r="J4" s="19" t="s">
        <v>18</v>
      </c>
      <c r="K4" s="19" t="s">
        <v>18</v>
      </c>
      <c r="M4" s="50"/>
      <c r="N4" s="50"/>
      <c r="O4" s="19" t="s">
        <v>20</v>
      </c>
      <c r="P4" s="19" t="s">
        <v>20</v>
      </c>
      <c r="Q4" s="19" t="s">
        <v>18</v>
      </c>
      <c r="R4" s="19" t="s">
        <v>20</v>
      </c>
      <c r="S4" s="19" t="s">
        <v>20</v>
      </c>
      <c r="T4" s="19" t="s">
        <v>18</v>
      </c>
      <c r="U4" s="19" t="s">
        <v>18</v>
      </c>
      <c r="V4" s="19" t="s">
        <v>18</v>
      </c>
    </row>
    <row r="5" spans="2:22">
      <c r="B5" s="20">
        <v>1</v>
      </c>
      <c r="C5" s="21" t="s">
        <v>33</v>
      </c>
      <c r="D5" s="22">
        <v>5.2432883737339138</v>
      </c>
      <c r="E5" s="22">
        <v>4.8211387186002863</v>
      </c>
      <c r="F5" s="22">
        <v>8.7562229542357812</v>
      </c>
      <c r="G5" s="22">
        <v>1.1229130139122523</v>
      </c>
      <c r="H5" s="22">
        <v>0.86136621280990677</v>
      </c>
      <c r="I5" s="22">
        <v>30.364181600429902</v>
      </c>
      <c r="J5" s="22">
        <v>88.727203115870594</v>
      </c>
      <c r="K5" s="22">
        <v>91.650397771839607</v>
      </c>
      <c r="M5" s="20">
        <v>1</v>
      </c>
      <c r="N5" s="21" t="s">
        <v>33</v>
      </c>
      <c r="O5" s="24">
        <v>10.254980700000001</v>
      </c>
      <c r="P5" s="24">
        <v>9.429327739999998</v>
      </c>
      <c r="Q5" s="24">
        <v>8.7562229542357954</v>
      </c>
      <c r="R5" s="24">
        <v>2.1962269600000002</v>
      </c>
      <c r="S5" s="24">
        <v>1.68468588</v>
      </c>
      <c r="T5" s="24">
        <v>30.364181600429873</v>
      </c>
      <c r="U5" s="24">
        <v>88.727203115870608</v>
      </c>
      <c r="V5" s="24">
        <v>91.650397771839607</v>
      </c>
    </row>
    <row r="6" spans="2:22">
      <c r="B6" s="20">
        <v>2</v>
      </c>
      <c r="C6" s="21" t="s">
        <v>27</v>
      </c>
      <c r="D6" s="22">
        <v>0.39742835522514741</v>
      </c>
      <c r="E6" s="22">
        <v>0.28919435738279914</v>
      </c>
      <c r="F6" s="22">
        <v>37.426040681382204</v>
      </c>
      <c r="G6" s="22">
        <v>1.9871675963657371E-2</v>
      </c>
      <c r="H6" s="22">
        <v>5.4887183446414058E-3</v>
      </c>
      <c r="I6" s="22">
        <v>262.04583139264082</v>
      </c>
      <c r="J6" s="22">
        <v>6.7253036424079644</v>
      </c>
      <c r="K6" s="22">
        <v>5.4976177692726038</v>
      </c>
      <c r="M6" s="20">
        <v>2</v>
      </c>
      <c r="N6" s="21" t="s">
        <v>27</v>
      </c>
      <c r="O6" s="24">
        <v>0.7773023</v>
      </c>
      <c r="P6" s="24">
        <v>0.56561499999999998</v>
      </c>
      <c r="Q6" s="24">
        <v>37.426040681382233</v>
      </c>
      <c r="R6" s="24">
        <v>3.8865619999999997E-2</v>
      </c>
      <c r="S6" s="24">
        <v>1.0735E-2</v>
      </c>
      <c r="T6" s="24">
        <v>262.04583139264088</v>
      </c>
      <c r="U6" s="24">
        <v>6.7253036424079653</v>
      </c>
      <c r="V6" s="24">
        <v>5.497617769272602</v>
      </c>
    </row>
    <row r="7" spans="2:22">
      <c r="B7" s="20">
        <v>3</v>
      </c>
      <c r="C7" s="21" t="s">
        <v>26</v>
      </c>
      <c r="D7" s="22">
        <v>0.26873177116620561</v>
      </c>
      <c r="E7" s="22">
        <v>0.15002458291364795</v>
      </c>
      <c r="F7" s="22">
        <v>79.125157988863634</v>
      </c>
      <c r="G7" s="22">
        <v>1.2612036833467122E-2</v>
      </c>
      <c r="H7" s="22">
        <v>3.0994513838114766E-3</v>
      </c>
      <c r="I7" s="22">
        <v>306.91191026064007</v>
      </c>
      <c r="J7" s="22">
        <v>4.5474932417214413</v>
      </c>
      <c r="K7" s="22">
        <v>2.8519844588877814</v>
      </c>
      <c r="M7" s="20">
        <v>3</v>
      </c>
      <c r="N7" s="21" t="s">
        <v>26</v>
      </c>
      <c r="O7" s="24">
        <v>0.52559365999999996</v>
      </c>
      <c r="P7" s="24">
        <v>0.29342258000000004</v>
      </c>
      <c r="Q7" s="24">
        <v>79.125157988863663</v>
      </c>
      <c r="R7" s="24">
        <v>2.4667000000000001E-2</v>
      </c>
      <c r="S7" s="24">
        <v>6.0619999999999997E-3</v>
      </c>
      <c r="T7" s="24">
        <v>306.91191026064013</v>
      </c>
      <c r="U7" s="24">
        <v>4.5474932417214422</v>
      </c>
      <c r="V7" s="24">
        <v>2.8519844588877805</v>
      </c>
    </row>
    <row r="8" spans="2:22">
      <c r="B8" s="20">
        <v>4</v>
      </c>
      <c r="C8" s="21" t="s">
        <v>37</v>
      </c>
      <c r="D8" s="22">
        <v>0</v>
      </c>
      <c r="E8" s="22">
        <v>0</v>
      </c>
      <c r="F8" s="22">
        <v>0</v>
      </c>
      <c r="G8" s="22">
        <v>0</v>
      </c>
      <c r="H8" s="22">
        <v>9.5816098536171349E-3</v>
      </c>
      <c r="I8" s="22">
        <v>0</v>
      </c>
      <c r="J8" s="22">
        <v>0</v>
      </c>
      <c r="K8" s="22">
        <v>0</v>
      </c>
      <c r="M8" s="20">
        <v>4</v>
      </c>
      <c r="N8" s="21" t="s">
        <v>37</v>
      </c>
      <c r="O8" s="24">
        <v>0</v>
      </c>
      <c r="P8" s="24">
        <v>0</v>
      </c>
      <c r="Q8" s="24">
        <v>0</v>
      </c>
      <c r="R8" s="24">
        <v>0</v>
      </c>
      <c r="S8" s="24">
        <v>1.874E-2</v>
      </c>
      <c r="T8" s="24">
        <v>0</v>
      </c>
      <c r="U8" s="24">
        <v>0</v>
      </c>
      <c r="V8" s="24">
        <v>0</v>
      </c>
    </row>
    <row r="9" spans="2:22" s="23" customFormat="1">
      <c r="B9" s="54" t="s">
        <v>1</v>
      </c>
      <c r="C9" s="54"/>
      <c r="D9" s="63">
        <v>5.9094485001252668</v>
      </c>
      <c r="E9" s="63">
        <v>5.2603576588967336</v>
      </c>
      <c r="F9" s="63">
        <v>12.339291039093879</v>
      </c>
      <c r="G9" s="63">
        <v>1.1553967267093765</v>
      </c>
      <c r="H9" s="63">
        <v>0.87953599239197677</v>
      </c>
      <c r="I9" s="63">
        <v>31.364348554647762</v>
      </c>
      <c r="J9" s="63">
        <v>100</v>
      </c>
      <c r="K9" s="63">
        <v>100</v>
      </c>
      <c r="M9" s="58"/>
      <c r="N9" s="58" t="s">
        <v>1</v>
      </c>
      <c r="O9" s="25">
        <v>11.55787666</v>
      </c>
      <c r="P9" s="25">
        <v>10.288365319999999</v>
      </c>
      <c r="Q9" s="62">
        <v>12.339291039093865</v>
      </c>
      <c r="R9" s="25">
        <v>2.2597595799999999</v>
      </c>
      <c r="S9" s="25">
        <v>1.7202228799999999</v>
      </c>
      <c r="T9" s="62">
        <v>31.364348554647762</v>
      </c>
      <c r="U9" s="62">
        <v>100</v>
      </c>
      <c r="V9" s="62">
        <v>100</v>
      </c>
    </row>
    <row r="11" spans="2:22" customFormat="1" ht="15">
      <c r="B11" s="4"/>
      <c r="C11" s="4"/>
      <c r="D11" s="4"/>
      <c r="E11" s="4"/>
      <c r="F11" s="4"/>
      <c r="G11" s="4"/>
      <c r="H11" s="4"/>
      <c r="I11" s="4"/>
      <c r="J11" s="4"/>
    </row>
    <row r="12" spans="2:22" customFormat="1" ht="15">
      <c r="B12" s="1" t="s">
        <v>12</v>
      </c>
      <c r="C12" s="4"/>
      <c r="D12" s="4"/>
      <c r="E12" s="3" t="s">
        <v>14</v>
      </c>
      <c r="F12" s="4"/>
      <c r="G12" s="4"/>
      <c r="H12" s="3"/>
      <c r="I12" s="4"/>
      <c r="J12" s="4"/>
    </row>
    <row r="13" spans="2:22" customFormat="1" ht="15">
      <c r="B13" s="2" t="s">
        <v>13</v>
      </c>
      <c r="C13" s="4"/>
      <c r="D13" s="4"/>
      <c r="E13" s="4"/>
      <c r="F13" s="4"/>
      <c r="G13" s="4"/>
      <c r="H13" s="4"/>
      <c r="I13" s="4"/>
      <c r="J13" s="4"/>
    </row>
  </sheetData>
  <sortState ref="C5:V15">
    <sortCondition descending="1" ref="D5:D15"/>
  </sortState>
  <mergeCells count="11">
    <mergeCell ref="R2:T2"/>
    <mergeCell ref="U2:V2"/>
    <mergeCell ref="B9:C9"/>
    <mergeCell ref="B2:B4"/>
    <mergeCell ref="C2:C4"/>
    <mergeCell ref="D2:F2"/>
    <mergeCell ref="G2:I2"/>
    <mergeCell ref="J2:K2"/>
    <mergeCell ref="M2:M4"/>
    <mergeCell ref="N2:N4"/>
    <mergeCell ref="O2:Q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B1:V20"/>
  <sheetViews>
    <sheetView workbookViewId="0">
      <selection activeCell="M5" sqref="M5:M15"/>
    </sheetView>
  </sheetViews>
  <sheetFormatPr defaultRowHeight="12.75"/>
  <cols>
    <col min="1" max="1" width="3.7109375" style="17" customWidth="1"/>
    <col min="2" max="2" width="5.85546875" style="17" customWidth="1"/>
    <col min="3" max="3" width="12.7109375" style="17" customWidth="1"/>
    <col min="4" max="5" width="9.5703125" style="17" bestFit="1" customWidth="1"/>
    <col min="6" max="6" width="8.5703125" style="17" bestFit="1" customWidth="1"/>
    <col min="7" max="8" width="10.7109375" style="17" bestFit="1" customWidth="1"/>
    <col min="9" max="9" width="11.28515625" style="17" customWidth="1"/>
    <col min="10" max="10" width="11.140625" style="17" customWidth="1"/>
    <col min="11" max="11" width="11" style="17" customWidth="1"/>
    <col min="12" max="13" width="9.5703125" style="17" bestFit="1" customWidth="1"/>
    <col min="14" max="14" width="16.140625" style="17" customWidth="1"/>
    <col min="15" max="15" width="10.7109375" style="17" customWidth="1"/>
    <col min="16" max="16" width="11.140625" style="17" customWidth="1"/>
    <col min="17" max="17" width="9.28515625" style="17" bestFit="1" customWidth="1"/>
    <col min="18" max="19" width="9.7109375" style="17" bestFit="1" customWidth="1"/>
    <col min="20" max="20" width="9.5703125" style="17" bestFit="1" customWidth="1"/>
    <col min="21" max="22" width="10.7109375" style="17" bestFit="1" customWidth="1"/>
    <col min="23" max="16384" width="9.140625" style="17"/>
  </cols>
  <sheetData>
    <row r="1" spans="2:22">
      <c r="B1" s="12" t="s">
        <v>30</v>
      </c>
      <c r="C1" s="13"/>
      <c r="D1" s="13"/>
      <c r="E1" s="14"/>
      <c r="F1" s="15"/>
      <c r="G1" s="13"/>
      <c r="H1" s="14"/>
      <c r="I1" s="15"/>
      <c r="J1" s="15"/>
      <c r="K1" s="16"/>
      <c r="M1" s="12" t="s">
        <v>30</v>
      </c>
      <c r="N1" s="13"/>
      <c r="O1" s="13"/>
      <c r="Q1" s="14"/>
      <c r="R1" s="13"/>
      <c r="T1" s="28" t="s">
        <v>19</v>
      </c>
      <c r="U1" s="29"/>
      <c r="V1" s="30"/>
    </row>
    <row r="2" spans="2:22">
      <c r="B2" s="48" t="s">
        <v>21</v>
      </c>
      <c r="C2" s="48" t="s">
        <v>22</v>
      </c>
      <c r="D2" s="51" t="s">
        <v>15</v>
      </c>
      <c r="E2" s="52"/>
      <c r="F2" s="53"/>
      <c r="G2" s="55" t="s">
        <v>39</v>
      </c>
      <c r="H2" s="56"/>
      <c r="I2" s="57"/>
      <c r="J2" s="46" t="s">
        <v>23</v>
      </c>
      <c r="K2" s="47"/>
      <c r="M2" s="48" t="s">
        <v>21</v>
      </c>
      <c r="N2" s="48" t="s">
        <v>22</v>
      </c>
      <c r="O2" s="51" t="s">
        <v>15</v>
      </c>
      <c r="P2" s="52"/>
      <c r="Q2" s="53"/>
      <c r="R2" s="55" t="s">
        <v>39</v>
      </c>
      <c r="S2" s="56"/>
      <c r="T2" s="57"/>
      <c r="U2" s="46" t="s">
        <v>23</v>
      </c>
      <c r="V2" s="47"/>
    </row>
    <row r="3" spans="2:22">
      <c r="B3" s="49"/>
      <c r="C3" s="49"/>
      <c r="D3" s="18">
        <v>2012</v>
      </c>
      <c r="E3" s="18">
        <v>2011</v>
      </c>
      <c r="F3" s="18" t="s">
        <v>17</v>
      </c>
      <c r="G3" s="18">
        <v>2012</v>
      </c>
      <c r="H3" s="18">
        <v>2011</v>
      </c>
      <c r="I3" s="18" t="s">
        <v>17</v>
      </c>
      <c r="J3" s="18">
        <v>2012</v>
      </c>
      <c r="K3" s="18">
        <v>2011</v>
      </c>
      <c r="M3" s="49"/>
      <c r="N3" s="49"/>
      <c r="O3" s="18">
        <v>2012</v>
      </c>
      <c r="P3" s="18">
        <v>2011</v>
      </c>
      <c r="Q3" s="18" t="s">
        <v>17</v>
      </c>
      <c r="R3" s="18">
        <v>2012</v>
      </c>
      <c r="S3" s="18">
        <v>2011</v>
      </c>
      <c r="T3" s="18" t="s">
        <v>17</v>
      </c>
      <c r="U3" s="18">
        <v>2012</v>
      </c>
      <c r="V3" s="18">
        <v>2011</v>
      </c>
    </row>
    <row r="4" spans="2:22">
      <c r="B4" s="50"/>
      <c r="C4" s="50"/>
      <c r="D4" s="19" t="s">
        <v>24</v>
      </c>
      <c r="E4" s="19" t="s">
        <v>24</v>
      </c>
      <c r="F4" s="19" t="s">
        <v>18</v>
      </c>
      <c r="G4" s="19" t="s">
        <v>24</v>
      </c>
      <c r="H4" s="19" t="s">
        <v>24</v>
      </c>
      <c r="I4" s="19" t="s">
        <v>18</v>
      </c>
      <c r="J4" s="19" t="s">
        <v>18</v>
      </c>
      <c r="K4" s="19" t="s">
        <v>18</v>
      </c>
      <c r="M4" s="50"/>
      <c r="N4" s="50"/>
      <c r="O4" s="19" t="s">
        <v>20</v>
      </c>
      <c r="P4" s="19" t="s">
        <v>20</v>
      </c>
      <c r="Q4" s="19" t="s">
        <v>18</v>
      </c>
      <c r="R4" s="19" t="s">
        <v>20</v>
      </c>
      <c r="S4" s="19" t="s">
        <v>20</v>
      </c>
      <c r="T4" s="19" t="s">
        <v>18</v>
      </c>
      <c r="U4" s="19" t="s">
        <v>18</v>
      </c>
      <c r="V4" s="19" t="s">
        <v>18</v>
      </c>
    </row>
    <row r="5" spans="2:22">
      <c r="B5" s="20">
        <v>1</v>
      </c>
      <c r="C5" s="21" t="s">
        <v>27</v>
      </c>
      <c r="D5" s="24">
        <v>15.331927928296428</v>
      </c>
      <c r="E5" s="24">
        <v>12.211135425880574</v>
      </c>
      <c r="F5" s="24">
        <v>25.556939576655353</v>
      </c>
      <c r="G5" s="24">
        <v>4.4303541974506979</v>
      </c>
      <c r="H5" s="24">
        <v>4.1706970033182849</v>
      </c>
      <c r="I5" s="24">
        <v>6.2257506101695981</v>
      </c>
      <c r="J5" s="24">
        <v>23.396529064653173</v>
      </c>
      <c r="K5" s="24">
        <v>19.729928251034568</v>
      </c>
      <c r="M5" s="20">
        <v>1</v>
      </c>
      <c r="N5" s="21" t="s">
        <v>27</v>
      </c>
      <c r="O5" s="24">
        <v>29.986644600000002</v>
      </c>
      <c r="P5" s="24">
        <v>23.882905000000001</v>
      </c>
      <c r="Q5" s="24">
        <v>25.556939576655353</v>
      </c>
      <c r="R5" s="24">
        <v>8.6650196499999979</v>
      </c>
      <c r="S5" s="24">
        <v>8.1571743200000011</v>
      </c>
      <c r="T5" s="24">
        <v>6.2257506101695839</v>
      </c>
      <c r="U5" s="24">
        <v>23.396529064653169</v>
      </c>
      <c r="V5" s="24">
        <v>19.729928251034565</v>
      </c>
    </row>
    <row r="6" spans="2:22">
      <c r="B6" s="20">
        <v>2</v>
      </c>
      <c r="C6" s="21" t="s">
        <v>26</v>
      </c>
      <c r="D6" s="24">
        <v>9.0018141096107556</v>
      </c>
      <c r="E6" s="24">
        <v>8.6714100356370469</v>
      </c>
      <c r="F6" s="24">
        <v>3.8102692943343897</v>
      </c>
      <c r="G6" s="24">
        <v>3.0041149026244605</v>
      </c>
      <c r="H6" s="24">
        <v>2.8945479770736724</v>
      </c>
      <c r="I6" s="24">
        <v>3.7852862145873871</v>
      </c>
      <c r="J6" s="24">
        <v>13.73677246821722</v>
      </c>
      <c r="K6" s="24">
        <v>14.010678931282312</v>
      </c>
      <c r="M6" s="20">
        <v>2</v>
      </c>
      <c r="N6" s="21" t="s">
        <v>26</v>
      </c>
      <c r="O6" s="24">
        <v>17.606018090000003</v>
      </c>
      <c r="P6" s="24">
        <v>16.959803890000003</v>
      </c>
      <c r="Q6" s="24">
        <v>3.8102692943343897</v>
      </c>
      <c r="R6" s="24">
        <v>5.8755380499999985</v>
      </c>
      <c r="S6" s="24">
        <v>5.6612437700000005</v>
      </c>
      <c r="T6" s="24">
        <v>3.7852862145874155</v>
      </c>
      <c r="U6" s="24">
        <v>13.736772468217218</v>
      </c>
      <c r="V6" s="24">
        <v>14.01067893128231</v>
      </c>
    </row>
    <row r="7" spans="2:22">
      <c r="B7" s="20">
        <v>3</v>
      </c>
      <c r="C7" s="21" t="s">
        <v>28</v>
      </c>
      <c r="D7" s="24">
        <v>7.6295402003241604</v>
      </c>
      <c r="E7" s="24">
        <v>7.1921102958846124</v>
      </c>
      <c r="F7" s="24">
        <v>6.0820800355335081</v>
      </c>
      <c r="G7" s="24">
        <v>2.2362367434797501</v>
      </c>
      <c r="H7" s="24">
        <v>2.4725587193160958</v>
      </c>
      <c r="I7" s="24">
        <v>-9.5577902352795121</v>
      </c>
      <c r="J7" s="24">
        <v>11.642681851991862</v>
      </c>
      <c r="K7" s="24">
        <v>11.620526278873665</v>
      </c>
      <c r="M7" s="20">
        <v>3</v>
      </c>
      <c r="N7" s="21" t="s">
        <v>28</v>
      </c>
      <c r="O7" s="24">
        <v>14.922083610000001</v>
      </c>
      <c r="P7" s="24">
        <v>14.066545080000001</v>
      </c>
      <c r="Q7" s="24">
        <v>6.0820800355335081</v>
      </c>
      <c r="R7" s="24">
        <v>4.3736989099999999</v>
      </c>
      <c r="S7" s="24">
        <v>4.8359045199999997</v>
      </c>
      <c r="T7" s="24">
        <v>-9.5577902352794979</v>
      </c>
      <c r="U7" s="24">
        <v>11.642681851991862</v>
      </c>
      <c r="V7" s="24">
        <v>11.620526278873665</v>
      </c>
    </row>
    <row r="8" spans="2:22">
      <c r="B8" s="20">
        <v>4</v>
      </c>
      <c r="C8" s="21" t="s">
        <v>38</v>
      </c>
      <c r="D8" s="24">
        <v>7.6104149287003473</v>
      </c>
      <c r="E8" s="24">
        <v>8.3778953181002453</v>
      </c>
      <c r="F8" s="24">
        <v>-9.1607779789486585</v>
      </c>
      <c r="G8" s="24">
        <v>2.7327607665287883</v>
      </c>
      <c r="H8" s="24">
        <v>2.8049628597577505</v>
      </c>
      <c r="I8" s="24">
        <v>-2.5740837522247233</v>
      </c>
      <c r="J8" s="24">
        <v>11.613496678704548</v>
      </c>
      <c r="K8" s="24">
        <v>13.536437665777211</v>
      </c>
      <c r="M8" s="20">
        <v>4</v>
      </c>
      <c r="N8" s="21" t="s">
        <v>38</v>
      </c>
      <c r="O8" s="24">
        <v>14.884677829999999</v>
      </c>
      <c r="P8" s="24">
        <v>16.385739000000001</v>
      </c>
      <c r="Q8" s="24">
        <v>-9.1607779789486585</v>
      </c>
      <c r="R8" s="24">
        <v>5.3448154900000002</v>
      </c>
      <c r="S8" s="24">
        <v>5.4860305100000009</v>
      </c>
      <c r="T8" s="24">
        <v>-2.5740837522247233</v>
      </c>
      <c r="U8" s="24">
        <v>11.613496678704546</v>
      </c>
      <c r="V8" s="24">
        <v>13.536437665777211</v>
      </c>
    </row>
    <row r="9" spans="2:22">
      <c r="B9" s="20">
        <v>5</v>
      </c>
      <c r="C9" s="21" t="s">
        <v>36</v>
      </c>
      <c r="D9" s="24">
        <v>7.2671284211817992</v>
      </c>
      <c r="E9" s="24">
        <v>7.3409054212278173</v>
      </c>
      <c r="F9" s="24">
        <v>-1.0050122677330222</v>
      </c>
      <c r="G9" s="24">
        <v>3.1203946866547709</v>
      </c>
      <c r="H9" s="24">
        <v>2.7230987764785288</v>
      </c>
      <c r="I9" s="24">
        <v>14.589845715770153</v>
      </c>
      <c r="J9" s="24">
        <v>11.08964131046754</v>
      </c>
      <c r="K9" s="24">
        <v>11.860939397288773</v>
      </c>
      <c r="M9" s="20">
        <v>5</v>
      </c>
      <c r="N9" s="21" t="s">
        <v>36</v>
      </c>
      <c r="O9" s="24">
        <v>14.213267779999999</v>
      </c>
      <c r="P9" s="24">
        <v>14.357563050000001</v>
      </c>
      <c r="Q9" s="24">
        <v>-1.0050122677330222</v>
      </c>
      <c r="R9" s="24">
        <v>6.1029615400000008</v>
      </c>
      <c r="S9" s="24">
        <v>5.3259182800000007</v>
      </c>
      <c r="T9" s="24">
        <v>14.589845715770167</v>
      </c>
      <c r="U9" s="24">
        <v>11.08964131046754</v>
      </c>
      <c r="V9" s="24">
        <v>11.860939397288773</v>
      </c>
    </row>
    <row r="10" spans="2:22">
      <c r="B10" s="20">
        <v>6</v>
      </c>
      <c r="C10" s="21" t="s">
        <v>34</v>
      </c>
      <c r="D10" s="24">
        <v>6.2815944330539972</v>
      </c>
      <c r="E10" s="24">
        <v>5.8842353374270768</v>
      </c>
      <c r="F10" s="24">
        <v>6.7529436339755193</v>
      </c>
      <c r="G10" s="24">
        <v>1.7107591252818497</v>
      </c>
      <c r="H10" s="24">
        <v>2.0518941779193489</v>
      </c>
      <c r="I10" s="24">
        <v>-16.625372609781238</v>
      </c>
      <c r="J10" s="24">
        <v>9.5857159916640278</v>
      </c>
      <c r="K10" s="24">
        <v>9.5073502152455642</v>
      </c>
      <c r="M10" s="20">
        <v>6</v>
      </c>
      <c r="N10" s="21" t="s">
        <v>34</v>
      </c>
      <c r="O10" s="24">
        <v>12.285730839999999</v>
      </c>
      <c r="P10" s="24">
        <v>11.508564</v>
      </c>
      <c r="Q10" s="24">
        <v>6.7529436339755193</v>
      </c>
      <c r="R10" s="24">
        <v>3.3459540200000002</v>
      </c>
      <c r="S10" s="24">
        <v>4.0131561900000001</v>
      </c>
      <c r="T10" s="24">
        <v>-16.625372609781223</v>
      </c>
      <c r="U10" s="24">
        <v>9.5857159916640278</v>
      </c>
      <c r="V10" s="24">
        <v>9.5073502152455625</v>
      </c>
    </row>
    <row r="11" spans="2:22">
      <c r="B11" s="20">
        <v>7</v>
      </c>
      <c r="C11" s="21" t="s">
        <v>35</v>
      </c>
      <c r="D11" s="24">
        <v>3.9553201709760053</v>
      </c>
      <c r="E11" s="24">
        <v>3.201342892787205</v>
      </c>
      <c r="F11" s="24">
        <v>23.551906291811207</v>
      </c>
      <c r="G11" s="24">
        <v>0.75030611044927209</v>
      </c>
      <c r="H11" s="24">
        <v>1.0243736725584536</v>
      </c>
      <c r="I11" s="24">
        <v>-26.754647200632974</v>
      </c>
      <c r="J11" s="24">
        <v>6.0358203986503813</v>
      </c>
      <c r="K11" s="24">
        <v>5.172513724463605</v>
      </c>
      <c r="M11" s="20">
        <v>7</v>
      </c>
      <c r="N11" s="21" t="s">
        <v>35</v>
      </c>
      <c r="O11" s="24">
        <v>7.7359338500000003</v>
      </c>
      <c r="P11" s="24">
        <v>6.2612824699999994</v>
      </c>
      <c r="Q11" s="24">
        <v>23.551906291811193</v>
      </c>
      <c r="R11" s="24">
        <v>1.4674711999999999</v>
      </c>
      <c r="S11" s="24">
        <v>2.0035007600000001</v>
      </c>
      <c r="T11" s="24">
        <v>-26.754647200632959</v>
      </c>
      <c r="U11" s="24">
        <v>6.0358203986503813</v>
      </c>
      <c r="V11" s="24">
        <v>5.1725137244636059</v>
      </c>
    </row>
    <row r="12" spans="2:22">
      <c r="B12" s="20">
        <v>8</v>
      </c>
      <c r="C12" s="21" t="s">
        <v>37</v>
      </c>
      <c r="D12" s="24">
        <v>3.850125603963535</v>
      </c>
      <c r="E12" s="24">
        <v>5.2059131417352233</v>
      </c>
      <c r="F12" s="24">
        <v>-26.043222406122979</v>
      </c>
      <c r="G12" s="24">
        <v>1.7194994503612278</v>
      </c>
      <c r="H12" s="24">
        <v>1.6715639191545277</v>
      </c>
      <c r="I12" s="24">
        <v>2.8677055455316207</v>
      </c>
      <c r="J12" s="24">
        <v>5.8752934410452298</v>
      </c>
      <c r="K12" s="24">
        <v>8.411363004775378</v>
      </c>
      <c r="M12" s="20">
        <v>8</v>
      </c>
      <c r="N12" s="21" t="s">
        <v>37</v>
      </c>
      <c r="O12" s="24">
        <v>7.5301911600000002</v>
      </c>
      <c r="P12" s="24">
        <v>10.181881100000002</v>
      </c>
      <c r="Q12" s="24">
        <v>-26.043222406122979</v>
      </c>
      <c r="R12" s="24">
        <v>3.3630486099999999</v>
      </c>
      <c r="S12" s="24">
        <v>3.26929486</v>
      </c>
      <c r="T12" s="24">
        <v>2.8677055455316065</v>
      </c>
      <c r="U12" s="24">
        <v>5.8752934410452307</v>
      </c>
      <c r="V12" s="24">
        <v>8.411363004775378</v>
      </c>
    </row>
    <row r="13" spans="2:22">
      <c r="B13" s="20">
        <v>9</v>
      </c>
      <c r="C13" s="21" t="s">
        <v>25</v>
      </c>
      <c r="D13" s="24">
        <v>2.6783117193212092</v>
      </c>
      <c r="E13" s="24">
        <v>2.3871681025446998</v>
      </c>
      <c r="F13" s="24">
        <v>12.196192487079273</v>
      </c>
      <c r="G13" s="24">
        <v>0.38854655056932352</v>
      </c>
      <c r="H13" s="24">
        <v>0.20738203218071102</v>
      </c>
      <c r="I13" s="24">
        <v>87.357866293231808</v>
      </c>
      <c r="J13" s="24">
        <v>4.0871049145521621</v>
      </c>
      <c r="K13" s="24">
        <v>3.8570250630865357</v>
      </c>
      <c r="M13" s="20">
        <v>9</v>
      </c>
      <c r="N13" s="21" t="s">
        <v>25</v>
      </c>
      <c r="O13" s="24">
        <v>5.2383224100000003</v>
      </c>
      <c r="P13" s="24">
        <v>4.6688949900000001</v>
      </c>
      <c r="Q13" s="24">
        <v>12.196192487079273</v>
      </c>
      <c r="R13" s="24">
        <v>0.75993100000000002</v>
      </c>
      <c r="S13" s="24">
        <v>0.40560400000000002</v>
      </c>
      <c r="T13" s="24">
        <v>87.357866293231808</v>
      </c>
      <c r="U13" s="24">
        <v>4.0871049145521621</v>
      </c>
      <c r="V13" s="24">
        <v>3.8570250630865357</v>
      </c>
    </row>
    <row r="14" spans="2:22">
      <c r="B14" s="20">
        <v>10</v>
      </c>
      <c r="C14" s="21" t="s">
        <v>32</v>
      </c>
      <c r="D14" s="24">
        <v>1.9169590557461538</v>
      </c>
      <c r="E14" s="24">
        <v>1.4122181733586252</v>
      </c>
      <c r="F14" s="24">
        <v>35.740998941199166</v>
      </c>
      <c r="G14" s="24">
        <v>0.35302755351947768</v>
      </c>
      <c r="H14" s="24">
        <v>0.29187504026423566</v>
      </c>
      <c r="I14" s="24">
        <v>20.951607646847904</v>
      </c>
      <c r="J14" s="24">
        <v>2.9252804000428414</v>
      </c>
      <c r="K14" s="24">
        <v>2.2817667860860289</v>
      </c>
      <c r="M14" s="20">
        <v>10</v>
      </c>
      <c r="N14" s="21" t="s">
        <v>32</v>
      </c>
      <c r="O14" s="24">
        <v>3.7492460299999997</v>
      </c>
      <c r="P14" s="24">
        <v>2.76205867</v>
      </c>
      <c r="Q14" s="24">
        <v>35.740998941199166</v>
      </c>
      <c r="R14" s="24">
        <v>0.69046187999999997</v>
      </c>
      <c r="S14" s="24">
        <v>0.57085796</v>
      </c>
      <c r="T14" s="24">
        <v>20.951607646847918</v>
      </c>
      <c r="U14" s="24">
        <v>2.9252804000428414</v>
      </c>
      <c r="V14" s="24">
        <v>2.2817667860860289</v>
      </c>
    </row>
    <row r="15" spans="2:22">
      <c r="B15" s="20">
        <v>11</v>
      </c>
      <c r="C15" s="21" t="s">
        <v>33</v>
      </c>
      <c r="D15" s="24">
        <v>7.6431693961131596E-3</v>
      </c>
      <c r="E15" s="24">
        <v>7.0993695771104856E-3</v>
      </c>
      <c r="F15" s="24">
        <v>7.659832511832775</v>
      </c>
      <c r="G15" s="24">
        <v>2.1189878465919841E-3</v>
      </c>
      <c r="H15" s="24">
        <v>9.7488534279564179E-4</v>
      </c>
      <c r="I15" s="24">
        <v>117.35764746605412</v>
      </c>
      <c r="J15" s="24">
        <v>1.1663480011029424E-2</v>
      </c>
      <c r="K15" s="24">
        <v>1.1470682086376641E-2</v>
      </c>
      <c r="M15" s="20">
        <v>11</v>
      </c>
      <c r="N15" s="21" t="s">
        <v>33</v>
      </c>
      <c r="O15" s="24">
        <v>1.494874E-2</v>
      </c>
      <c r="P15" s="24">
        <v>1.3885160000000001E-2</v>
      </c>
      <c r="Q15" s="24">
        <v>7.659832511832775</v>
      </c>
      <c r="R15" s="24">
        <v>4.1443800000000005E-3</v>
      </c>
      <c r="S15" s="24">
        <v>1.90671E-3</v>
      </c>
      <c r="T15" s="24">
        <v>117.35764746605409</v>
      </c>
      <c r="U15" s="24">
        <v>1.1663480011029424E-2</v>
      </c>
      <c r="V15" s="24">
        <v>1.147068208637664E-2</v>
      </c>
    </row>
    <row r="16" spans="2:22" s="23" customFormat="1">
      <c r="B16" s="54" t="s">
        <v>1</v>
      </c>
      <c r="C16" s="54"/>
      <c r="D16" s="62">
        <v>65.530779740570495</v>
      </c>
      <c r="E16" s="62">
        <v>61.891433514160227</v>
      </c>
      <c r="F16" s="62">
        <v>5.8802099414575935</v>
      </c>
      <c r="G16" s="62">
        <v>20.448119074766208</v>
      </c>
      <c r="H16" s="62">
        <v>20.313929063364402</v>
      </c>
      <c r="I16" s="62">
        <v>0.66058127397822375</v>
      </c>
      <c r="J16" s="62">
        <v>100</v>
      </c>
      <c r="K16" s="62">
        <v>100</v>
      </c>
      <c r="M16" s="58"/>
      <c r="N16" s="58" t="s">
        <v>1</v>
      </c>
      <c r="O16" s="25">
        <v>128.16706493999999</v>
      </c>
      <c r="P16" s="25">
        <v>121.04912241</v>
      </c>
      <c r="Q16" s="62">
        <v>5.8802099414575935</v>
      </c>
      <c r="R16" s="25">
        <v>39.993044729999994</v>
      </c>
      <c r="S16" s="25">
        <v>39.730591879999999</v>
      </c>
      <c r="T16" s="62">
        <v>0.66058127397822375</v>
      </c>
      <c r="U16" s="62">
        <v>100</v>
      </c>
      <c r="V16" s="62">
        <v>100</v>
      </c>
    </row>
    <row r="18" spans="2:10" customFormat="1" ht="15">
      <c r="B18" s="4"/>
      <c r="C18" s="4"/>
      <c r="D18" s="4"/>
      <c r="E18" s="4"/>
      <c r="F18" s="4"/>
      <c r="G18" s="4"/>
      <c r="H18" s="4"/>
      <c r="I18" s="4"/>
      <c r="J18" s="4"/>
    </row>
    <row r="19" spans="2:10" customFormat="1" ht="15">
      <c r="B19" s="1" t="s">
        <v>12</v>
      </c>
      <c r="C19" s="4"/>
      <c r="D19" s="4"/>
      <c r="E19" s="3" t="s">
        <v>14</v>
      </c>
      <c r="F19" s="4"/>
      <c r="G19" s="4"/>
      <c r="H19" s="3"/>
      <c r="I19" s="4"/>
      <c r="J19" s="4"/>
    </row>
    <row r="20" spans="2:10" customFormat="1" ht="15">
      <c r="B20" s="2" t="s">
        <v>13</v>
      </c>
      <c r="C20" s="4"/>
      <c r="D20" s="4"/>
      <c r="E20" s="4"/>
      <c r="F20" s="4"/>
      <c r="G20" s="4"/>
      <c r="H20" s="4"/>
      <c r="I20" s="4"/>
      <c r="J20" s="4"/>
    </row>
  </sheetData>
  <sortState ref="C5:V15">
    <sortCondition descending="1" ref="D5:D15"/>
  </sortState>
  <mergeCells count="11">
    <mergeCell ref="R2:T2"/>
    <mergeCell ref="U2:V2"/>
    <mergeCell ref="J2:K2"/>
    <mergeCell ref="M2:M4"/>
    <mergeCell ref="N2:N4"/>
    <mergeCell ref="O2:Q2"/>
    <mergeCell ref="B2:B4"/>
    <mergeCell ref="C2:C4"/>
    <mergeCell ref="D2:F2"/>
    <mergeCell ref="B16:C16"/>
    <mergeCell ref="G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RS_MARKET</vt:lpstr>
      <vt:lpstr>RSTOTAL</vt:lpstr>
      <vt:lpstr>RSLIFE</vt:lpstr>
      <vt:lpstr>RSNON-LIFE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2012-02-17T13:09:55Z</dcterms:created>
  <dcterms:modified xsi:type="dcterms:W3CDTF">2013-02-13T12:06:53Z</dcterms:modified>
</cp:coreProperties>
</file>